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Network\01_LiquidityLines\00_CLEAN_ReplicationFolder\Data\Input\raw_input\"/>
    </mc:Choice>
  </mc:AlternateContent>
  <xr:revisionPtr revIDLastSave="0" documentId="13_ncr:1_{3D359FA9-B7EE-4132-9090-35076756C5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1" r:id="rId1"/>
    <sheet name="Sheet1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7" i="2" l="1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<sst xmlns="http://schemas.openxmlformats.org/spreadsheetml/2006/main" count="1251" uniqueCount="808">
  <si>
    <t>Country</t>
  </si>
  <si>
    <t>Aruba</t>
  </si>
  <si>
    <t>Afghanistan</t>
  </si>
  <si>
    <t>Angola</t>
  </si>
  <si>
    <t>Albania</t>
  </si>
  <si>
    <t>Andorra</t>
  </si>
  <si>
    <t>United Arab Emirates</t>
  </si>
  <si>
    <t>Argentina</t>
  </si>
  <si>
    <t>Armenia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</si>
  <si>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</si>
  <si>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</si>
  <si>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</si>
  <si>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</si>
  <si>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</si>
  <si>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</si>
  <si>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</si>
  <si>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</si>
  <si>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</si>
  <si>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</si>
  <si>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</si>
  <si>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 (the)</t>
  </si>
  <si>
    <t>Bosnia and Herzegovina</t>
  </si>
  <si>
    <t>Belarus</t>
  </si>
  <si>
    <t>Belize</t>
  </si>
  <si>
    <t>Bolivia (Plurinational State of)</t>
  </si>
  <si>
    <t>Brazil</t>
  </si>
  <si>
    <t>Barbados</t>
  </si>
  <si>
    <t>Brunei</t>
  </si>
  <si>
    <t>Bhutan</t>
  </si>
  <si>
    <t>Botswana</t>
  </si>
  <si>
    <t>Central African Republic (the)</t>
  </si>
  <si>
    <t>Canada</t>
  </si>
  <si>
    <t>Switzerland</t>
  </si>
  <si>
    <t>Chile</t>
  </si>
  <si>
    <t>China</t>
  </si>
  <si>
    <t>Côte d'Ivoire</t>
  </si>
  <si>
    <t>Cameroon</t>
  </si>
  <si>
    <t>Congo (the Democratic Republic of the)</t>
  </si>
  <si>
    <t>Congo (the)</t>
  </si>
  <si>
    <t>Colombia</t>
  </si>
  <si>
    <t>Comoros (the)</t>
  </si>
  <si>
    <t>Cabo Verde</t>
  </si>
  <si>
    <t>Costa Rica</t>
  </si>
  <si>
    <t>Cyprus</t>
  </si>
  <si>
    <t>Czechia</t>
  </si>
  <si>
    <t>Germany</t>
  </si>
  <si>
    <t>Djibouti</t>
  </si>
  <si>
    <t>Dominica</t>
  </si>
  <si>
    <t>Denmark</t>
  </si>
  <si>
    <t>Dominican Republic (the)</t>
  </si>
  <si>
    <t>Algeria</t>
  </si>
  <si>
    <t>Ecuador</t>
  </si>
  <si>
    <t>Egypt</t>
  </si>
  <si>
    <t>Eritrea</t>
  </si>
  <si>
    <t>Spain</t>
  </si>
  <si>
    <t>Estonia</t>
  </si>
  <si>
    <t>Ethiopia</t>
  </si>
  <si>
    <t>Finland</t>
  </si>
  <si>
    <t>Fiji</t>
  </si>
  <si>
    <t>France</t>
  </si>
  <si>
    <t>Micronesia (Federated States of)</t>
  </si>
  <si>
    <t>Gabon</t>
  </si>
  <si>
    <t>UK</t>
  </si>
  <si>
    <t>Georgia</t>
  </si>
  <si>
    <t>Ghana</t>
  </si>
  <si>
    <t>Guinea</t>
  </si>
  <si>
    <t>Gambia (the)</t>
  </si>
  <si>
    <t>Guinea-Bissau</t>
  </si>
  <si>
    <t>Equatorial Guinea</t>
  </si>
  <si>
    <t>Greece</t>
  </si>
  <si>
    <t>Grenada</t>
  </si>
  <si>
    <t>Guatemala</t>
  </si>
  <si>
    <t>Guyana</t>
  </si>
  <si>
    <t>Hong Kong</t>
  </si>
  <si>
    <t>Honduras</t>
  </si>
  <si>
    <t>Croatia</t>
  </si>
  <si>
    <t>Haiti</t>
  </si>
  <si>
    <t>Hungary</t>
  </si>
  <si>
    <t>Indonesia</t>
  </si>
  <si>
    <t>India</t>
  </si>
  <si>
    <t>Ireland</t>
  </si>
  <si>
    <t>Iran (Islamic Republic of)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</si>
  <si>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</si>
  <si>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</si>
  <si>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</si>
  <si>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</si>
  <si>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</si>
  <si>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</si>
  <si>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</si>
  <si>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</si>
  <si>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</si>
  <si>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Kyrgyzstan</t>
  </si>
  <si>
    <t>Cambodia</t>
  </si>
  <si>
    <t>Kiribati</t>
  </si>
  <si>
    <t>Saint Kitts and Nevis</t>
  </si>
  <si>
    <t>South Korea</t>
  </si>
  <si>
    <t>Kuwait</t>
  </si>
  <si>
    <t>Lao People's Democratic Republic</t>
  </si>
  <si>
    <t>Lebanon</t>
  </si>
  <si>
    <t>Liberia</t>
  </si>
  <si>
    <t>Libya</t>
  </si>
  <si>
    <t>Saint Lucia</t>
  </si>
  <si>
    <t>Sri Lanka</t>
  </si>
  <si>
    <t>Lesotho</t>
  </si>
  <si>
    <t>Lithuania</t>
  </si>
  <si>
    <t>Luxembourg</t>
  </si>
  <si>
    <t>Latvia</t>
  </si>
  <si>
    <t>Macao</t>
  </si>
  <si>
    <t>Morocco</t>
  </si>
  <si>
    <t>Moldova (the Republic of)</t>
  </si>
  <si>
    <t>Madagascar</t>
  </si>
  <si>
    <t>Maldives</t>
  </si>
  <si>
    <t>Mexico</t>
  </si>
  <si>
    <t>Marshall Islands (the)</t>
  </si>
  <si>
    <t>North Macedonia</t>
  </si>
  <si>
    <t>Mali</t>
  </si>
  <si>
    <t>Malta</t>
  </si>
  <si>
    <t>Myanmar</t>
  </si>
  <si>
    <t>Montenegro</t>
  </si>
  <si>
    <t>Mongolia</t>
  </si>
  <si>
    <t>Mozambique</t>
  </si>
  <si>
    <t>Mauritania</t>
  </si>
  <si>
    <t>Mauritius</t>
  </si>
  <si>
    <t>Malawi</t>
  </si>
  <si>
    <t>Malaysia</t>
  </si>
  <si>
    <t>Namibia</t>
  </si>
  <si>
    <t>Niger (the)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</si>
  <si>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</si>
  <si>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</si>
  <si>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</si>
  <si>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</si>
  <si>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</si>
  <si>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</si>
  <si>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</si>
  <si>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</si>
  <si>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</si>
  <si>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</si>
  <si>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</si>
  <si>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</si>
  <si>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</si>
  <si>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</si>
  <si>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</si>
  <si>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Puerto Rico</t>
  </si>
  <si>
    <t>Portugal</t>
  </si>
  <si>
    <t>Paraguay</t>
  </si>
  <si>
    <t>Qatar</t>
  </si>
  <si>
    <t>Romania</t>
  </si>
  <si>
    <t>Russian Federation</t>
  </si>
  <si>
    <t>Rwanda</t>
  </si>
  <si>
    <t>Saudi Arabia</t>
  </si>
  <si>
    <t>Sudan (the)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</si>
  <si>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</si>
  <si>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</si>
  <si>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</si>
  <si>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</si>
  <si>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</si>
  <si>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</si>
  <si>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</si>
  <si>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</si>
  <si>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</si>
  <si>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</si>
  <si>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</si>
  <si>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</si>
  <si>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</si>
  <si>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</si>
  <si>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</si>
  <si>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</si>
  <si>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</si>
  <si>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</si>
  <si>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</si>
  <si>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</si>
  <si>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</si>
  <si>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</si>
  <si>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</si>
  <si>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</si>
  <si>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</si>
  <si>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</si>
  <si>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</si>
  <si>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</si>
  <si>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Taiwan (Province of China)</t>
  </si>
  <si>
    <t>Tanzania, United Republic of</t>
  </si>
  <si>
    <t>Uganda</t>
  </si>
  <si>
    <t>Ukraine</t>
  </si>
  <si>
    <t>Uruguay</t>
  </si>
  <si>
    <t>USA</t>
  </si>
  <si>
    <t>Uzbekistan</t>
  </si>
  <si>
    <t>Saint Vincent and the Grenadines</t>
  </si>
  <si>
    <t>Venezuela (Bolivarian Republic of)</t>
  </si>
  <si>
    <t>Vietnam</t>
  </si>
  <si>
    <t>Vanuatu</t>
  </si>
  <si>
    <t>Samoa</t>
  </si>
  <si>
    <t>Yemen</t>
  </si>
  <si>
    <t>South Africa</t>
  </si>
  <si>
    <t>Zambia</t>
  </si>
  <si>
    <t>Zimbabwe</t>
  </si>
  <si>
    <t>Anguilla</t>
  </si>
  <si>
    <t>Åland Islands</t>
  </si>
  <si>
    <t>American Samoa</t>
  </si>
  <si>
    <t>Antarctica</t>
  </si>
  <si>
    <t>French Southern Territories (the)</t>
  </si>
  <si>
    <t>Bonaire, Sint Eustatius and Saba</t>
  </si>
  <si>
    <t>Saint Barthélemy</t>
  </si>
  <si>
    <t>Bermuda</t>
  </si>
  <si>
    <t>Bouvet Island</t>
  </si>
  <si>
    <t>Cocos (Keeling) Islands (the)</t>
  </si>
  <si>
    <t>Cook Islands (the)</t>
  </si>
  <si>
    <t>Cuba</t>
  </si>
  <si>
    <t>Curaçao</t>
  </si>
  <si>
    <t>Christmas Island</t>
  </si>
  <si>
    <t>Cayman Islands (the)</t>
  </si>
  <si>
    <t>Western Sahara</t>
  </si>
  <si>
    <t>Falkland Islands (the) [Malvinas]</t>
  </si>
  <si>
    <t>Faroe Islands (the)</t>
  </si>
  <si>
    <t>Guernsey</t>
  </si>
  <si>
    <t>Gibraltar</t>
  </si>
  <si>
    <t>Guadeloupe</t>
  </si>
  <si>
    <t>Greenland</t>
  </si>
  <si>
    <t>French Guiana</t>
  </si>
  <si>
    <t>Guam</t>
  </si>
  <si>
    <t>Heard Island and McDonald Islands</t>
  </si>
  <si>
    <t>Isle of Man</t>
  </si>
  <si>
    <t>British Indian Ocean Territory (the)</t>
  </si>
  <si>
    <t>Jersey</t>
  </si>
  <si>
    <t>Liechtenstein</t>
  </si>
  <si>
    <t>Saint Martin (French part)</t>
  </si>
  <si>
    <t>Monaco</t>
  </si>
  <si>
    <t>Northern Mariana Islands (the)</t>
  </si>
  <si>
    <t>Montserrat</t>
  </si>
  <si>
    <t>Martinique</t>
  </si>
  <si>
    <t>Mayotte</t>
  </si>
  <si>
    <t>New Caledonia</t>
  </si>
  <si>
    <t>Norfolk Island</t>
  </si>
  <si>
    <t>Niue</t>
  </si>
  <si>
    <t>Pitcairn</t>
  </si>
  <si>
    <t>Korea (the Democratic People's Republic of)</t>
  </si>
  <si>
    <t>Palestine, State of</t>
  </si>
  <si>
    <t>French Polynesia</t>
  </si>
  <si>
    <t>Réunion</t>
  </si>
  <si>
    <t>South Georgia and the South Sandwich Islands</t>
  </si>
  <si>
    <t>Saint Helena, Ascension and Tristan da Cunha</t>
  </si>
  <si>
    <t>Svalbard and Jan Mayen</t>
  </si>
  <si>
    <t>Saint Pierre and Miquelon</t>
  </si>
  <si>
    <t>Sint Maarten (Dutch part)</t>
  </si>
  <si>
    <t>Turks and Caicos Islands (the)</t>
  </si>
  <si>
    <t>Tokelau</t>
  </si>
  <si>
    <t>United States Minor Outlying Islands (the)</t>
  </si>
  <si>
    <t>Holy See (the)</t>
  </si>
  <si>
    <t>Virgin Islands (British)</t>
  </si>
  <si>
    <t>Virgin Islands (U.S.)</t>
  </si>
  <si>
    <t>Wallis and Futuna</t>
  </si>
  <si>
    <t>Kosovo</t>
  </si>
  <si>
    <t>Alpha3code</t>
  </si>
  <si>
    <t>ABW</t>
  </si>
  <si>
    <t>AFG</t>
  </si>
  <si>
    <t>AGO</t>
  </si>
  <si>
    <t>ALB</t>
  </si>
  <si>
    <t>AND</t>
  </si>
  <si>
    <t>ARE</t>
  </si>
  <si>
    <t>ARG</t>
  </si>
  <si>
    <t>ARM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</si>
  <si>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</si>
  <si>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</si>
  <si>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</si>
  <si>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</si>
  <si>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</si>
  <si>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</si>
  <si>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</si>
  <si>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</si>
  <si>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</si>
  <si>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</si>
  <si>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</si>
  <si>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</si>
  <si>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</si>
  <si>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</si>
  <si>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</si>
  <si>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</si>
  <si>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</si>
  <si>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</si>
  <si>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</si>
  <si>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</si>
  <si>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</si>
  <si>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</si>
  <si>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</si>
  <si>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</si>
  <si>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</si>
  <si>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</si>
  <si>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</si>
  <si>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</si>
  <si>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</si>
  <si>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</si>
  <si>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</si>
  <si>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</si>
  <si>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</si>
  <si>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</si>
  <si>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</si>
  <si>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</si>
  <si>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</si>
  <si>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</si>
  <si>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</si>
  <si>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</si>
  <si>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</si>
  <si>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</si>
  <si>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</si>
  <si>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</si>
  <si>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</si>
  <si>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</si>
  <si>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</si>
  <si>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</si>
  <si>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</si>
  <si>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</si>
  <si>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</si>
  <si>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FSM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</si>
  <si>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</si>
  <si>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</si>
  <si>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</si>
  <si>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</si>
  <si>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</si>
  <si>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</si>
  <si>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</si>
  <si>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</si>
  <si>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</si>
  <si>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</si>
  <si>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GTM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</si>
  <si>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</si>
  <si>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</si>
  <si>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</si>
  <si>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</si>
  <si>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</si>
  <si>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</si>
  <si>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</si>
  <si>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</si>
  <si>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</si>
  <si>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</si>
  <si>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</si>
  <si>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</si>
  <si>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</si>
  <si>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</si>
  <si>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</si>
  <si>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</si>
  <si>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</si>
  <si>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</si>
  <si>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</si>
  <si>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</si>
  <si>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</si>
  <si>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</si>
  <si>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</si>
  <si>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</si>
  <si>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</si>
  <si>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</si>
  <si>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</si>
  <si>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</si>
  <si>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</si>
  <si>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</si>
  <si>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</si>
  <si>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</si>
  <si>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LTU</t>
  </si>
  <si>
    <t>LUX</t>
  </si>
  <si>
    <t>LVA</t>
  </si>
  <si>
    <t>MAC</t>
  </si>
  <si>
    <t>MAR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</si>
  <si>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</si>
  <si>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</si>
  <si>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</si>
  <si>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</si>
  <si>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</si>
  <si>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</si>
  <si>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</si>
  <si>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</si>
  <si>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</si>
  <si>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</si>
  <si>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</si>
  <si>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</si>
  <si>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</si>
  <si>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</si>
  <si>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</si>
  <si>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</si>
  <si>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</si>
  <si>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</si>
  <si>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</si>
  <si>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</si>
  <si>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</si>
  <si>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</si>
  <si>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</si>
  <si>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</si>
  <si>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</si>
  <si>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</si>
  <si>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</si>
  <si>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</si>
  <si>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</si>
  <si>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</si>
  <si>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</si>
  <si>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</si>
  <si>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</si>
  <si>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PRI</t>
  </si>
  <si>
    <t>PRT</t>
  </si>
  <si>
    <t>PRY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</si>
  <si>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</si>
  <si>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</si>
  <si>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</si>
  <si>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</si>
  <si>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</si>
  <si>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</si>
  <si>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</si>
  <si>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</si>
  <si>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</si>
  <si>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</si>
  <si>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</si>
  <si>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SMR</t>
  </si>
  <si>
    <t>SOM</t>
  </si>
  <si>
    <t>SRB</t>
  </si>
  <si>
    <t>SSD</t>
  </si>
  <si>
    <t>STP</t>
  </si>
  <si>
    <t>SUR</t>
  </si>
  <si>
    <t>SVK</t>
  </si>
  <si>
    <t>SVN</t>
  </si>
  <si>
    <t>SWE</t>
  </si>
  <si>
    <t>SWZ</t>
  </si>
  <si>
    <t>SYC</t>
  </si>
  <si>
    <t>SYR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</si>
  <si>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</si>
  <si>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</si>
  <si>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</si>
  <si>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</si>
  <si>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</si>
  <si>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</si>
  <si>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</si>
  <si>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</si>
  <si>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</si>
  <si>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</si>
  <si>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</si>
  <si>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</si>
  <si>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</si>
  <si>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</si>
  <si>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</si>
  <si>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</si>
  <si>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</si>
  <si>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</si>
  <si>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</si>
  <si>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VNM</t>
  </si>
  <si>
    <t>VUT</t>
  </si>
  <si>
    <t>WSM</t>
  </si>
  <si>
    <t>YEM</t>
  </si>
  <si>
    <t>ZAF</t>
  </si>
  <si>
    <t>ZMB</t>
  </si>
  <si>
    <t>ZWE</t>
  </si>
  <si>
    <t>AIA</t>
  </si>
  <si>
    <t>ALA</t>
  </si>
  <si>
    <t>ASM</t>
  </si>
  <si>
    <t>ATA</t>
  </si>
  <si>
    <t>ATF</t>
  </si>
  <si>
    <t>BES</t>
  </si>
  <si>
    <t>BLM</t>
  </si>
  <si>
    <t>BMU</t>
  </si>
  <si>
    <t>BVT</t>
  </si>
  <si>
    <t>CCK</t>
  </si>
  <si>
    <t>COK</t>
  </si>
  <si>
    <t>CUB</t>
  </si>
  <si>
    <t>CUW</t>
  </si>
  <si>
    <t>CXR</t>
  </si>
  <si>
    <t>CYM</t>
  </si>
  <si>
    <t>ESH</t>
  </si>
  <si>
    <t>FLK</t>
  </si>
  <si>
    <t>FRO</t>
  </si>
  <si>
    <t>GGY</t>
  </si>
  <si>
    <t>GIB</t>
  </si>
  <si>
    <t>GLP</t>
  </si>
  <si>
    <t>GRL</t>
  </si>
  <si>
    <t>GUF</t>
  </si>
  <si>
    <t>GUM</t>
  </si>
  <si>
    <t>HMD</t>
  </si>
  <si>
    <t>IMN</t>
  </si>
  <si>
    <t>IOT</t>
  </si>
  <si>
    <t>JEY</t>
  </si>
  <si>
    <t>LIE</t>
  </si>
  <si>
    <t>MAF</t>
  </si>
  <si>
    <t>MCO</t>
  </si>
  <si>
    <t>MNP</t>
  </si>
  <si>
    <t>MSR</t>
  </si>
  <si>
    <t>MTQ</t>
  </si>
  <si>
    <t>MYT</t>
  </si>
  <si>
    <t>NCL</t>
  </si>
  <si>
    <t>NFK</t>
  </si>
  <si>
    <t>NIU</t>
  </si>
  <si>
    <t>PCN</t>
  </si>
  <si>
    <t>PRK</t>
  </si>
  <si>
    <t>PSE</t>
  </si>
  <si>
    <t>PYF</t>
  </si>
  <si>
    <t>REU</t>
  </si>
  <si>
    <t>SGS</t>
  </si>
  <si>
    <t>SHN</t>
  </si>
  <si>
    <t>SJM</t>
  </si>
  <si>
    <t>SPM</t>
  </si>
  <si>
    <t>SXM</t>
  </si>
  <si>
    <t>TCA</t>
  </si>
  <si>
    <t>TKL</t>
  </si>
  <si>
    <t>UMI</t>
  </si>
  <si>
    <t>VAT</t>
  </si>
  <si>
    <t>VGB</t>
  </si>
  <si>
    <t>VIR</t>
  </si>
  <si>
    <t>WLF</t>
  </si>
  <si>
    <t>XKX</t>
  </si>
  <si>
    <t>Alpha2code</t>
  </si>
  <si>
    <t>AW</t>
  </si>
  <si>
    <t>AF</t>
  </si>
  <si>
    <t>AO</t>
  </si>
  <si>
    <t>AL</t>
  </si>
  <si>
    <t>AD</t>
  </si>
  <si>
    <t>AE</t>
  </si>
  <si>
    <t>AR</t>
  </si>
  <si>
    <t>AM</t>
  </si>
  <si>
    <t>AG</t>
  </si>
  <si>
    <t>AU</t>
  </si>
  <si>
    <t>AT</t>
  </si>
  <si>
    <t>AZ</t>
  </si>
  <si>
    <t>BI</t>
  </si>
  <si>
    <t>BE</t>
  </si>
  <si>
    <t>BJ</t>
  </si>
  <si>
    <t>BF</t>
  </si>
  <si>
    <t>BD</t>
  </si>
  <si>
    <t>BG</t>
  </si>
  <si>
    <t>BH</t>
  </si>
  <si>
    <t>BS</t>
  </si>
  <si>
    <t>BA</t>
  </si>
  <si>
    <t>BY</t>
  </si>
  <si>
    <t>BZ</t>
  </si>
  <si>
    <t>BO</t>
  </si>
  <si>
    <t>BR</t>
  </si>
  <si>
    <t>BB</t>
  </si>
  <si>
    <t>BN</t>
  </si>
  <si>
    <t>BT</t>
  </si>
  <si>
    <t>BW</t>
  </si>
  <si>
    <t>CF</t>
  </si>
  <si>
    <t>CA</t>
  </si>
  <si>
    <t>CH</t>
  </si>
  <si>
    <t>CL</t>
  </si>
  <si>
    <t>CN</t>
  </si>
  <si>
    <t>CI</t>
  </si>
  <si>
    <t>CM</t>
  </si>
  <si>
    <t>CD</t>
  </si>
  <si>
    <t>CG</t>
  </si>
  <si>
    <t>CO</t>
  </si>
  <si>
    <t>KM</t>
  </si>
  <si>
    <t>CV</t>
  </si>
  <si>
    <t>CR</t>
  </si>
  <si>
    <t>CY</t>
  </si>
  <si>
    <t>CZ</t>
  </si>
  <si>
    <t>DE</t>
  </si>
  <si>
    <t>DJ</t>
  </si>
  <si>
    <t>DM</t>
  </si>
  <si>
    <t>DK</t>
  </si>
  <si>
    <t>DO</t>
  </si>
  <si>
    <t>DZ</t>
  </si>
  <si>
    <t>EC</t>
  </si>
  <si>
    <t>EG</t>
  </si>
  <si>
    <t>ER</t>
  </si>
  <si>
    <t>ES</t>
  </si>
  <si>
    <t>EE</t>
  </si>
  <si>
    <t>ET</t>
  </si>
  <si>
    <t>FI</t>
  </si>
  <si>
    <t>FJ</t>
  </si>
  <si>
    <t>FR</t>
  </si>
  <si>
    <t>FM</t>
  </si>
  <si>
    <t>GA</t>
  </si>
  <si>
    <t>GB</t>
  </si>
  <si>
    <t>GE</t>
  </si>
  <si>
    <t>GH</t>
  </si>
  <si>
    <t>GN</t>
  </si>
  <si>
    <t>GM</t>
  </si>
  <si>
    <t>GW</t>
  </si>
  <si>
    <t>GQ</t>
  </si>
  <si>
    <t>GR</t>
  </si>
  <si>
    <t>GD</t>
  </si>
  <si>
    <t>GT</t>
  </si>
  <si>
    <t>GY</t>
  </si>
  <si>
    <t>HK</t>
  </si>
  <si>
    <t>HN</t>
  </si>
  <si>
    <t>HR</t>
  </si>
  <si>
    <t>HT</t>
  </si>
  <si>
    <t>HU</t>
  </si>
  <si>
    <t>ID</t>
  </si>
  <si>
    <t>IN</t>
  </si>
  <si>
    <t>IE</t>
  </si>
  <si>
    <t>IR</t>
  </si>
  <si>
    <t>IQ</t>
  </si>
  <si>
    <t>IS</t>
  </si>
  <si>
    <t>IL</t>
  </si>
  <si>
    <t>IT</t>
  </si>
  <si>
    <t>JM</t>
  </si>
  <si>
    <t>JO</t>
  </si>
  <si>
    <t>JP</t>
  </si>
  <si>
    <t>KZ</t>
  </si>
  <si>
    <t>KE</t>
  </si>
  <si>
    <t>KG</t>
  </si>
  <si>
    <t>KH</t>
  </si>
  <si>
    <t>KI</t>
  </si>
  <si>
    <t>KN</t>
  </si>
  <si>
    <t>KR</t>
  </si>
  <si>
    <t>KW</t>
  </si>
  <si>
    <t>LA</t>
  </si>
  <si>
    <t>LB</t>
  </si>
  <si>
    <t>LR</t>
  </si>
  <si>
    <t>LY</t>
  </si>
  <si>
    <t>LC</t>
  </si>
  <si>
    <t>LK</t>
  </si>
  <si>
    <t>LS</t>
  </si>
  <si>
    <t>LT</t>
  </si>
  <si>
    <t>LU</t>
  </si>
  <si>
    <t>LV</t>
  </si>
  <si>
    <t>MO</t>
  </si>
  <si>
    <t>MA</t>
  </si>
  <si>
    <t>MD</t>
  </si>
  <si>
    <t>MG</t>
  </si>
  <si>
    <t>MV</t>
  </si>
  <si>
    <t>MX</t>
  </si>
  <si>
    <t>MH</t>
  </si>
  <si>
    <t>MK</t>
  </si>
  <si>
    <t>ML</t>
  </si>
  <si>
    <t>MT</t>
  </si>
  <si>
    <t>MM</t>
  </si>
  <si>
    <t>ME</t>
  </si>
  <si>
    <t>MN</t>
  </si>
  <si>
    <t>MZ</t>
  </si>
  <si>
    <t>MR</t>
  </si>
  <si>
    <t>MU</t>
  </si>
  <si>
    <t>MW</t>
  </si>
  <si>
    <t>MY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</si>
  <si>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</si>
  <si>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</si>
  <si>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</si>
  <si>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</si>
  <si>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</si>
  <si>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</si>
  <si>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</si>
  <si>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</si>
  <si>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</si>
  <si>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OM</t>
  </si>
  <si>
    <t>PK</t>
  </si>
  <si>
    <t>PA</t>
  </si>
  <si>
    <t>PE</t>
  </si>
  <si>
    <t>PH</t>
  </si>
  <si>
    <t>PW</t>
  </si>
  <si>
    <t>PG</t>
  </si>
  <si>
    <t>PL</t>
  </si>
  <si>
    <t>PR</t>
  </si>
  <si>
    <t>PT</t>
  </si>
  <si>
    <t>PY</t>
  </si>
  <si>
    <t>QA</t>
  </si>
  <si>
    <t>RO</t>
  </si>
  <si>
    <t>RU</t>
  </si>
  <si>
    <t>RW</t>
  </si>
  <si>
    <t>SA</t>
  </si>
  <si>
    <t>SD</t>
  </si>
  <si>
    <t>SN</t>
  </si>
  <si>
    <t>SG</t>
  </si>
  <si>
    <t>SB</t>
  </si>
  <si>
    <t>SL</t>
  </si>
  <si>
    <t>SV</t>
  </si>
  <si>
    <t>SM</t>
  </si>
  <si>
    <t>SO</t>
  </si>
  <si>
    <t>RS</t>
  </si>
  <si>
    <t>SS</t>
  </si>
  <si>
    <t>ST</t>
  </si>
  <si>
    <t>SR</t>
  </si>
  <si>
    <t>SK</t>
  </si>
  <si>
    <t>SI</t>
  </si>
  <si>
    <t>SE</t>
  </si>
  <si>
    <t>SZ</t>
  </si>
  <si>
    <t>SC</t>
  </si>
  <si>
    <t>SY</t>
  </si>
  <si>
    <t>TD</t>
  </si>
  <si>
    <t>TG</t>
  </si>
  <si>
    <t>TH</t>
  </si>
  <si>
    <t>TJ</t>
  </si>
  <si>
    <t>TM</t>
  </si>
  <si>
    <t>TL</t>
  </si>
  <si>
    <t>TO</t>
  </si>
  <si>
    <t>TT</t>
  </si>
  <si>
    <t>TN</t>
  </si>
  <si>
    <t>TR</t>
  </si>
  <si>
    <t>TV</t>
  </si>
  <si>
    <t>TW</t>
  </si>
  <si>
    <t>TZ</t>
  </si>
  <si>
    <t>UG</t>
  </si>
  <si>
    <t>UA</t>
  </si>
  <si>
    <t>UY</t>
  </si>
  <si>
    <t>US</t>
  </si>
  <si>
    <t>UZ</t>
  </si>
  <si>
    <t>VC</t>
  </si>
  <si>
    <t>VE</t>
  </si>
  <si>
    <t>VN</t>
  </si>
  <si>
    <t>VU</t>
  </si>
  <si>
    <t>WS</t>
  </si>
  <si>
    <t>YE</t>
  </si>
  <si>
    <t>ZA</t>
  </si>
  <si>
    <t>ZM</t>
  </si>
  <si>
    <t>ZW</t>
  </si>
  <si>
    <t>AI</t>
  </si>
  <si>
    <t>AX</t>
  </si>
  <si>
    <t>AS</t>
  </si>
  <si>
    <t>AQ</t>
  </si>
  <si>
    <t>TF</t>
  </si>
  <si>
    <t>BQ</t>
  </si>
  <si>
    <t>BL</t>
  </si>
  <si>
    <t>BM</t>
  </si>
  <si>
    <t>BV</t>
  </si>
  <si>
    <t>CC</t>
  </si>
  <si>
    <t>CK</t>
  </si>
  <si>
    <t>CU</t>
  </si>
  <si>
    <t>CW</t>
  </si>
  <si>
    <t>CX</t>
  </si>
  <si>
    <t>KY</t>
  </si>
  <si>
    <t>EH</t>
  </si>
  <si>
    <t>FK</t>
  </si>
  <si>
    <t>FO</t>
  </si>
  <si>
    <t>GG</t>
  </si>
  <si>
    <t>GI</t>
  </si>
  <si>
    <t>GP</t>
  </si>
  <si>
    <t>GL</t>
  </si>
  <si>
    <t>GF</t>
  </si>
  <si>
    <t>GU</t>
  </si>
  <si>
    <t>HM</t>
  </si>
  <si>
    <t>IM</t>
  </si>
  <si>
    <t>IO</t>
  </si>
  <si>
    <t>JE</t>
  </si>
  <si>
    <t>LI</t>
  </si>
  <si>
    <t>MF</t>
  </si>
  <si>
    <t>MC</t>
  </si>
  <si>
    <t>MP</t>
  </si>
  <si>
    <t>MS</t>
  </si>
  <si>
    <t>MQ</t>
  </si>
  <si>
    <t>YT</t>
  </si>
  <si>
    <t>NC</t>
  </si>
  <si>
    <t>NF</t>
  </si>
  <si>
    <t>NU</t>
  </si>
  <si>
    <t>PN</t>
  </si>
  <si>
    <t>KP</t>
  </si>
  <si>
    <t>PS</t>
  </si>
  <si>
    <t>PF</t>
  </si>
  <si>
    <t>RE</t>
  </si>
  <si>
    <t>GS</t>
  </si>
  <si>
    <t>SH</t>
  </si>
  <si>
    <t>SJ</t>
  </si>
  <si>
    <t>PM</t>
  </si>
  <si>
    <t>SX</t>
  </si>
  <si>
    <t>TC</t>
  </si>
  <si>
    <t>TK</t>
  </si>
  <si>
    <t>UM</t>
  </si>
  <si>
    <t>VA</t>
  </si>
  <si>
    <t>VG</t>
  </si>
  <si>
    <t>VI</t>
  </si>
  <si>
    <t>WF</t>
  </si>
  <si>
    <t>XK</t>
  </si>
  <si>
    <t>Numeric</t>
  </si>
  <si>
    <t>IMF_Code</t>
  </si>
  <si>
    <t>country</t>
  </si>
  <si>
    <t>latitude</t>
  </si>
  <si>
    <t>longitude</t>
  </si>
  <si>
    <t>Name</t>
  </si>
  <si>
    <t>AN</t>
  </si>
  <si>
    <t>Netherlands Antilles</t>
  </si>
  <si>
    <t>Bolivia</t>
  </si>
  <si>
    <t>Bahamas</t>
  </si>
  <si>
    <t>Cocos [Keeling] Islands</t>
  </si>
  <si>
    <t>Congo [DRC]</t>
  </si>
  <si>
    <t>Central African Republic</t>
  </si>
  <si>
    <t>Congo [Republic]</t>
  </si>
  <si>
    <t>Cook Islands</t>
  </si>
  <si>
    <t>Cape Verde</t>
  </si>
  <si>
    <t>Czech Republic</t>
  </si>
  <si>
    <t>Dominican Republic</t>
  </si>
  <si>
    <t>Falkland Islands [Islas Malvinas]</t>
  </si>
  <si>
    <t>Micronesia</t>
  </si>
  <si>
    <t>Faroe Islands</t>
  </si>
  <si>
    <t>United Kingdom</t>
  </si>
  <si>
    <t>Gambia</t>
  </si>
  <si>
    <t>GZ</t>
  </si>
  <si>
    <t>Gaza Strip</t>
  </si>
  <si>
    <t>British Indian Ocean Territory</t>
  </si>
  <si>
    <t>Iran</t>
  </si>
  <si>
    <t>Comoros</t>
  </si>
  <si>
    <t>North Korea</t>
  </si>
  <si>
    <t>Cayman Islands</t>
  </si>
  <si>
    <t>Laos</t>
  </si>
  <si>
    <t>Moldova</t>
  </si>
  <si>
    <t>Marshall Islands</t>
  </si>
  <si>
    <t>Macedonia [FYROM]</t>
  </si>
  <si>
    <t>Macau</t>
  </si>
  <si>
    <t>Northern Mariana Islands</t>
  </si>
  <si>
    <t>Niger</t>
  </si>
  <si>
    <t>Pitcairn Islands</t>
  </si>
  <si>
    <t>Palestinian Territories</t>
  </si>
  <si>
    <t>Russia</t>
  </si>
  <si>
    <t>Sudan</t>
  </si>
  <si>
    <t>Saint Helena</t>
  </si>
  <si>
    <t>São Tomé and Príncipe</t>
  </si>
  <si>
    <t>Syria</t>
  </si>
  <si>
    <t>Swaziland</t>
  </si>
  <si>
    <t>Turks and Caicos Islands</t>
  </si>
  <si>
    <t>French Southern Territories</t>
  </si>
  <si>
    <t>Taiwan</t>
  </si>
  <si>
    <t>Tanzania</t>
  </si>
  <si>
    <t>U.S. Minor Outlying Islands</t>
  </si>
  <si>
    <t>United States</t>
  </si>
  <si>
    <t>Vatican City</t>
  </si>
  <si>
    <t>Venezuela</t>
  </si>
  <si>
    <t>British Virgin Islands</t>
  </si>
  <si>
    <t>U.S. Virgin Islands</t>
  </si>
  <si>
    <t>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</si>
</sst>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ropbox\Network\01_LiquidityLines\00_CLEAN_ReplicationFolder\Data\Input\raw_input\country_code_conversion_backup.xlsx" TargetMode="External"/><Relationship Id="rId1" Type="http://schemas.openxmlformats.org/officeDocument/2006/relationships/externalLinkPath" Target="country_code_conversion_bac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country_code_conversion_backup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1"/>
  <sheetViews>
    <sheetView tabSelected="1" topLeftCell="A198" workbookViewId="0">
      <selection activeCell="E209" sqref="E209"/>
    </sheetView>
  </sheetViews>
  <sheetFormatPr defaultRowHeight="14.5" x14ac:dyDescent="0.35"/>
  <sheetData>
    <row r="1" spans="1:5" x14ac:dyDescent="0.35">
      <c r="A1" t="s">
        <v>0</v>
      </c>
      <c r="B1" t="s">
        <v>251</v>
      </c>
      <c r="C1" t="s">
        <v>501</v>
      </c>
      <c r="D1" t="s">
        <v>752</v>
      </c>
      <c r="E1" t="s">
        <v>753</v>
      </c>
    </row>
    <row r="2" spans="1:5" x14ac:dyDescent="0.35">
      <c r="A2" t="s">
        <v>1</v>
      </c>
      <c r="B2" t="s">
        <v>252</v>
      </c>
      <c r="C2" t="s">
        <v>502</v>
      </c>
      <c r="D2" s="1">
        <v>533</v>
      </c>
      <c r="E2" s="1">
        <v>314</v>
      </c>
    </row>
    <row r="3" spans="1:5" x14ac:dyDescent="0.35">
      <c r="A3" t="s">
        <v>2</v>
      </c>
      <c r="B3" t="s">
        <v>253</v>
      </c>
      <c r="C3" t="s">
        <v>503</v>
      </c>
      <c r="D3" s="1">
        <v>4</v>
      </c>
      <c r="E3" s="1">
        <v>512</v>
      </c>
    </row>
    <row r="4" spans="1:5" x14ac:dyDescent="0.35">
      <c r="A4" t="s">
        <v>3</v>
      </c>
      <c r="B4" t="s">
        <v>254</v>
      </c>
      <c r="C4" t="s">
        <v>504</v>
      </c>
      <c r="D4" s="1">
        <v>24</v>
      </c>
      <c r="E4" s="1">
        <v>614</v>
      </c>
    </row>
    <row r="5" spans="1:5" x14ac:dyDescent="0.35">
      <c r="A5" t="s">
        <v>4</v>
      </c>
      <c r="B5" t="s">
        <v>255</v>
      </c>
      <c r="C5" t="s">
        <v>505</v>
      </c>
      <c r="D5" s="1">
        <v>8</v>
      </c>
      <c r="E5" s="1">
        <v>914</v>
      </c>
    </row>
    <row r="6" spans="1:5" x14ac:dyDescent="0.35">
      <c r="A6" t="s">
        <v>5</v>
      </c>
      <c r="B6" t="s">
        <v>256</v>
      </c>
      <c r="C6" t="s">
        <v>506</v>
      </c>
      <c r="D6" s="1">
        <v>20</v>
      </c>
      <c r="E6" s="1">
        <v>171</v>
      </c>
    </row>
    <row r="7" spans="1:5" x14ac:dyDescent="0.35">
      <c r="A7" t="s">
        <v>6</v>
      </c>
      <c r="B7" t="s">
        <v>257</v>
      </c>
      <c r="C7" t="s">
        <v>507</v>
      </c>
      <c r="D7" s="1">
        <v>784</v>
      </c>
      <c r="E7" s="1">
        <v>466</v>
      </c>
    </row>
    <row r="8" spans="1:5" x14ac:dyDescent="0.35">
      <c r="A8" t="s">
        <v>7</v>
      </c>
      <c r="B8" t="s">
        <v>258</v>
      </c>
      <c r="C8" t="s">
        <v>508</v>
      </c>
      <c r="D8" s="1">
        <v>32</v>
      </c>
      <c r="E8" s="1">
        <v>213</v>
      </c>
    </row>
    <row r="9" spans="1:5" x14ac:dyDescent="0.35">
      <c r="A9" t="s">
        <v>8</v>
      </c>
      <c r="B9" t="s">
        <v>259</v>
      </c>
      <c r="C9" t="s">
        <v>509</v>
      </c>
      <c r="D9" s="1">
        <v>51</v>
      </c>
      <c r="E9" s="1">
        <v>911</v>
      </c>
    </row>
    <row r="10" spans="1:5" x14ac:dyDescent="0.35">
      <c r="A10" t="s">
        <v>9</v>
      </c>
      <c r="B10" t="s">
        <v>260</v>
      </c>
      <c r="C10" t="s">
        <v>510</v>
      </c>
      <c r="D10" s="1">
        <v>28</v>
      </c>
      <c r="E10" s="1">
        <v>311</v>
      </c>
    </row>
    <row r="11" spans="1:5" x14ac:dyDescent="0.35">
      <c r="A11" t="s">
        <v>10</v>
      </c>
      <c r="B11" t="s">
        <v>261</v>
      </c>
      <c r="C11" t="s">
        <v>511</v>
      </c>
      <c r="D11" s="1">
        <v>36</v>
      </c>
      <c r="E11" s="1">
        <v>193</v>
      </c>
    </row>
    <row r="12" spans="1:5" x14ac:dyDescent="0.35">
      <c r="A12" t="s">
        <v>11</v>
      </c>
      <c r="B12" t="s">
        <v>262</v>
      </c>
      <c r="C12" t="s">
        <v>512</v>
      </c>
      <c r="D12" s="1">
        <v>40</v>
      </c>
      <c r="E12" s="1">
        <v>122</v>
      </c>
    </row>
    <row r="13" spans="1:5" x14ac:dyDescent="0.35">
      <c r="A13" t="s">
        <v>12</v>
      </c>
      <c r="B13" t="s">
        <v>263</v>
      </c>
      <c r="C13" t="s">
        <v>513</v>
      </c>
      <c r="D13" s="1">
        <v>31</v>
      </c>
      <c r="E13" s="1">
        <v>912</v>
      </c>
    </row>
    <row r="14" spans="1:5" x14ac:dyDescent="0.35">
      <c r="A14" t="s">
        <v>13</v>
      </c>
      <c r="B14" t="s">
        <v>264</v>
      </c>
      <c r="C14" t="s">
        <v>514</v>
      </c>
      <c r="D14" s="1">
        <v>108</v>
      </c>
      <c r="E14" s="1">
        <v>618</v>
      </c>
    </row>
    <row r="15" spans="1:5" x14ac:dyDescent="0.35">
      <c r="A15" t="s">
        <v>14</v>
      </c>
      <c r="B15" t="s">
        <v>265</v>
      </c>
      <c r="C15" t="s">
        <v>515</v>
      </c>
      <c r="D15" s="1">
        <v>56</v>
      </c>
      <c r="E15" s="1">
        <v>124</v>
      </c>
    </row>
    <row r="16" spans="1:5" x14ac:dyDescent="0.35">
      <c r="A16" t="s">
        <v>15</v>
      </c>
      <c r="B16" t="s">
        <v>266</v>
      </c>
      <c r="C16" t="s">
        <v>516</v>
      </c>
      <c r="D16" s="1">
        <v>204</v>
      </c>
      <c r="E16" s="1">
        <v>638</v>
      </c>
    </row>
    <row r="17" spans="1:5" x14ac:dyDescent="0.35">
      <c r="A17" t="s">
        <v>16</v>
      </c>
      <c r="B17" t="s">
        <v>267</v>
      </c>
      <c r="C17" t="s">
        <v>517</v>
      </c>
      <c r="D17" s="1">
        <v>854</v>
      </c>
      <c r="E17" s="1">
        <v>748</v>
      </c>
    </row>
    <row r="18" spans="1:5" x14ac:dyDescent="0.35">
      <c r="A18" t="s">
        <v>17</v>
      </c>
      <c r="B18" t="s">
        <v>268</v>
      </c>
      <c r="C18" t="s">
        <v>518</v>
      </c>
      <c r="D18" s="1">
        <v>50</v>
      </c>
      <c r="E18" s="1">
        <v>513</v>
      </c>
    </row>
    <row r="19" spans="1:5" x14ac:dyDescent="0.35">
      <c r="A19" t="s">
        <v>18</v>
      </c>
      <c r="B19" t="s">
        <v>269</v>
      </c>
      <c r="C19" t="s">
        <v>519</v>
      </c>
      <c r="D19" s="1">
        <v>100</v>
      </c>
      <c r="E19" s="1">
        <v>918</v>
      </c>
    </row>
    <row r="20" spans="1:5" x14ac:dyDescent="0.35">
      <c r="A20" t="s">
        <v>19</v>
      </c>
      <c r="B20" t="s">
        <v>270</v>
      </c>
      <c r="C20" t="s">
        <v>520</v>
      </c>
      <c r="D20" s="1">
        <v>48</v>
      </c>
      <c r="E20" s="1">
        <v>419</v>
      </c>
    </row>
    <row r="21" spans="1:5" x14ac:dyDescent="0.35">
      <c r="A21" t="s">
        <v>20</v>
      </c>
      <c r="B21" t="s">
        <v>271</v>
      </c>
      <c r="C21" t="s">
        <v>521</v>
      </c>
      <c r="D21" s="1">
        <v>44</v>
      </c>
      <c r="E21" s="1">
        <v>313</v>
      </c>
    </row>
    <row r="22" spans="1:5" x14ac:dyDescent="0.35">
      <c r="A22" t="s">
        <v>21</v>
      </c>
      <c r="B22" t="s">
        <v>272</v>
      </c>
      <c r="C22" t="s">
        <v>522</v>
      </c>
      <c r="D22" s="1">
        <v>70</v>
      </c>
      <c r="E22" s="1">
        <v>963</v>
      </c>
    </row>
    <row r="23" spans="1:5" x14ac:dyDescent="0.35">
      <c r="A23" t="s">
        <v>22</v>
      </c>
      <c r="B23" t="s">
        <v>273</v>
      </c>
      <c r="C23" t="s">
        <v>523</v>
      </c>
      <c r="D23" s="1">
        <v>112</v>
      </c>
      <c r="E23" s="1">
        <v>913</v>
      </c>
    </row>
    <row r="24" spans="1:5" x14ac:dyDescent="0.35">
      <c r="A24" t="s">
        <v>23</v>
      </c>
      <c r="B24" t="s">
        <v>274</v>
      </c>
      <c r="C24" t="s">
        <v>524</v>
      </c>
      <c r="D24" s="1">
        <v>84</v>
      </c>
      <c r="E24" s="1">
        <v>339</v>
      </c>
    </row>
    <row r="25" spans="1:5" x14ac:dyDescent="0.35">
      <c r="A25" t="s">
        <v>24</v>
      </c>
      <c r="B25" t="s">
        <v>275</v>
      </c>
      <c r="C25" t="s">
        <v>525</v>
      </c>
      <c r="D25" s="1">
        <v>68</v>
      </c>
      <c r="E25" s="1">
        <v>218</v>
      </c>
    </row>
    <row r="26" spans="1:5" x14ac:dyDescent="0.35">
      <c r="A26" t="s">
        <v>25</v>
      </c>
      <c r="B26" t="s">
        <v>276</v>
      </c>
      <c r="C26" t="s">
        <v>526</v>
      </c>
      <c r="D26" s="1">
        <v>76</v>
      </c>
      <c r="E26" s="1">
        <v>223</v>
      </c>
    </row>
    <row r="27" spans="1:5" x14ac:dyDescent="0.35">
      <c r="A27" t="s">
        <v>26</v>
      </c>
      <c r="B27" t="s">
        <v>277</v>
      </c>
      <c r="C27" t="s">
        <v>527</v>
      </c>
      <c r="D27" s="1">
        <v>52</v>
      </c>
      <c r="E27" s="1">
        <v>316</v>
      </c>
    </row>
    <row r="28" spans="1:5" x14ac:dyDescent="0.35">
      <c r="A28" t="s">
        <v>27</v>
      </c>
      <c r="B28" t="s">
        <v>278</v>
      </c>
      <c r="C28" t="s">
        <v>528</v>
      </c>
      <c r="D28" s="1">
        <v>96</v>
      </c>
      <c r="E28" s="1">
        <v>516</v>
      </c>
    </row>
    <row r="29" spans="1:5" x14ac:dyDescent="0.35">
      <c r="A29" t="s">
        <v>28</v>
      </c>
      <c r="B29" t="s">
        <v>279</v>
      </c>
      <c r="C29" t="s">
        <v>529</v>
      </c>
      <c r="D29" s="1">
        <v>64</v>
      </c>
      <c r="E29" s="1">
        <v>514</v>
      </c>
    </row>
    <row r="30" spans="1:5" x14ac:dyDescent="0.35">
      <c r="A30" t="s">
        <v>29</v>
      </c>
      <c r="B30" t="s">
        <v>280</v>
      </c>
      <c r="C30" t="s">
        <v>530</v>
      </c>
      <c r="D30" s="1">
        <v>72</v>
      </c>
      <c r="E30" s="1">
        <v>616</v>
      </c>
    </row>
    <row r="31" spans="1:5" x14ac:dyDescent="0.35">
      <c r="A31" t="s">
        <v>30</v>
      </c>
      <c r="B31" t="s">
        <v>281</v>
      </c>
      <c r="C31" t="s">
        <v>531</v>
      </c>
      <c r="D31" s="1">
        <v>140</v>
      </c>
      <c r="E31" s="1">
        <v>626</v>
      </c>
    </row>
    <row r="32" spans="1:5" x14ac:dyDescent="0.35">
      <c r="A32" t="s">
        <v>31</v>
      </c>
      <c r="B32" t="s">
        <v>282</v>
      </c>
      <c r="C32" t="s">
        <v>532</v>
      </c>
      <c r="D32" s="1">
        <v>124</v>
      </c>
      <c r="E32" s="1">
        <v>156</v>
      </c>
    </row>
    <row r="33" spans="1:5" x14ac:dyDescent="0.35">
      <c r="A33" t="s">
        <v>32</v>
      </c>
      <c r="B33" t="s">
        <v>283</v>
      </c>
      <c r="C33" t="s">
        <v>533</v>
      </c>
      <c r="D33" s="1">
        <v>756</v>
      </c>
      <c r="E33" s="1">
        <v>146</v>
      </c>
    </row>
    <row r="34" spans="1:5" x14ac:dyDescent="0.35">
      <c r="A34" t="s">
        <v>33</v>
      </c>
      <c r="B34" t="s">
        <v>284</v>
      </c>
      <c r="C34" t="s">
        <v>534</v>
      </c>
      <c r="D34" s="1">
        <v>152</v>
      </c>
      <c r="E34" s="1">
        <v>228</v>
      </c>
    </row>
    <row r="35" spans="1:5" x14ac:dyDescent="0.35">
      <c r="A35" t="s">
        <v>34</v>
      </c>
      <c r="B35" t="s">
        <v>285</v>
      </c>
      <c r="C35" t="s">
        <v>535</v>
      </c>
      <c r="D35" s="1">
        <v>156</v>
      </c>
      <c r="E35" s="1">
        <v>924</v>
      </c>
    </row>
    <row r="36" spans="1:5" x14ac:dyDescent="0.35">
      <c r="A36" t="s">
        <v>35</v>
      </c>
      <c r="B36" t="s">
        <v>286</v>
      </c>
      <c r="C36" t="s">
        <v>536</v>
      </c>
      <c r="D36" s="1">
        <v>384</v>
      </c>
      <c r="E36" s="1">
        <v>662</v>
      </c>
    </row>
    <row r="37" spans="1:5" x14ac:dyDescent="0.35">
      <c r="A37" t="s">
        <v>36</v>
      </c>
      <c r="B37" t="s">
        <v>287</v>
      </c>
      <c r="C37" t="s">
        <v>537</v>
      </c>
      <c r="D37" s="1">
        <v>120</v>
      </c>
      <c r="E37" s="1">
        <v>622</v>
      </c>
    </row>
    <row r="38" spans="1:5" x14ac:dyDescent="0.35">
      <c r="A38" t="s">
        <v>37</v>
      </c>
      <c r="B38" t="s">
        <v>288</v>
      </c>
      <c r="C38" t="s">
        <v>538</v>
      </c>
      <c r="D38" s="1">
        <v>180</v>
      </c>
      <c r="E38" s="1">
        <v>636</v>
      </c>
    </row>
    <row r="39" spans="1:5" x14ac:dyDescent="0.35">
      <c r="A39" t="s">
        <v>38</v>
      </c>
      <c r="B39" t="s">
        <v>289</v>
      </c>
      <c r="C39" t="s">
        <v>539</v>
      </c>
      <c r="D39" s="1">
        <v>178</v>
      </c>
      <c r="E39" s="1">
        <v>634</v>
      </c>
    </row>
    <row r="40" spans="1:5" x14ac:dyDescent="0.35">
      <c r="A40" t="s">
        <v>39</v>
      </c>
      <c r="B40" t="s">
        <v>290</v>
      </c>
      <c r="C40" t="s">
        <v>540</v>
      </c>
      <c r="D40" s="1">
        <v>170</v>
      </c>
      <c r="E40" s="1">
        <v>233</v>
      </c>
    </row>
    <row r="41" spans="1:5" x14ac:dyDescent="0.35">
      <c r="A41" t="s">
        <v>40</v>
      </c>
      <c r="B41" t="s">
        <v>291</v>
      </c>
      <c r="C41" t="s">
        <v>541</v>
      </c>
      <c r="D41" s="1">
        <v>174</v>
      </c>
      <c r="E41" s="1">
        <v>632</v>
      </c>
    </row>
    <row r="42" spans="1:5" x14ac:dyDescent="0.35">
      <c r="A42" t="s">
        <v>41</v>
      </c>
      <c r="B42" t="s">
        <v>292</v>
      </c>
      <c r="C42" t="s">
        <v>542</v>
      </c>
      <c r="D42" s="1">
        <v>132</v>
      </c>
      <c r="E42" s="1">
        <v>624</v>
      </c>
    </row>
    <row r="43" spans="1:5" x14ac:dyDescent="0.35">
      <c r="A43" t="s">
        <v>42</v>
      </c>
      <c r="B43" t="s">
        <v>293</v>
      </c>
      <c r="C43" t="s">
        <v>543</v>
      </c>
      <c r="D43" s="1">
        <v>188</v>
      </c>
      <c r="E43" s="1">
        <v>238</v>
      </c>
    </row>
    <row r="44" spans="1:5" x14ac:dyDescent="0.35">
      <c r="A44" t="s">
        <v>43</v>
      </c>
      <c r="B44" t="s">
        <v>294</v>
      </c>
      <c r="C44" t="s">
        <v>544</v>
      </c>
      <c r="D44" s="1">
        <v>196</v>
      </c>
      <c r="E44" s="1">
        <v>423</v>
      </c>
    </row>
    <row r="45" spans="1:5" x14ac:dyDescent="0.35">
      <c r="A45" t="s">
        <v>44</v>
      </c>
      <c r="B45" t="s">
        <v>295</v>
      </c>
      <c r="C45" t="s">
        <v>545</v>
      </c>
      <c r="D45" s="1">
        <v>203</v>
      </c>
      <c r="E45" s="1">
        <v>935</v>
      </c>
    </row>
    <row r="46" spans="1:5" x14ac:dyDescent="0.35">
      <c r="A46" t="s">
        <v>45</v>
      </c>
      <c r="B46" t="s">
        <v>296</v>
      </c>
      <c r="C46" t="s">
        <v>546</v>
      </c>
      <c r="D46" s="1">
        <v>276</v>
      </c>
      <c r="E46" s="1">
        <v>134</v>
      </c>
    </row>
    <row r="47" spans="1:5" x14ac:dyDescent="0.35">
      <c r="A47" t="s">
        <v>46</v>
      </c>
      <c r="B47" t="s">
        <v>297</v>
      </c>
      <c r="C47" t="s">
        <v>547</v>
      </c>
      <c r="D47" s="1">
        <v>262</v>
      </c>
      <c r="E47" s="1">
        <v>611</v>
      </c>
    </row>
    <row r="48" spans="1:5" x14ac:dyDescent="0.35">
      <c r="A48" t="s">
        <v>47</v>
      </c>
      <c r="B48" t="s">
        <v>298</v>
      </c>
      <c r="C48" t="s">
        <v>548</v>
      </c>
      <c r="D48" s="1">
        <v>212</v>
      </c>
      <c r="E48" s="1">
        <v>321</v>
      </c>
    </row>
    <row r="49" spans="1:5" x14ac:dyDescent="0.35">
      <c r="A49" t="s">
        <v>48</v>
      </c>
      <c r="B49" t="s">
        <v>299</v>
      </c>
      <c r="C49" t="s">
        <v>549</v>
      </c>
      <c r="D49" s="1">
        <v>208</v>
      </c>
      <c r="E49" s="1">
        <v>128</v>
      </c>
    </row>
    <row r="50" spans="1:5" x14ac:dyDescent="0.35">
      <c r="A50" t="s">
        <v>49</v>
      </c>
      <c r="B50" t="s">
        <v>300</v>
      </c>
      <c r="C50" t="s">
        <v>550</v>
      </c>
      <c r="D50" s="1">
        <v>214</v>
      </c>
      <c r="E50" s="1">
        <v>243</v>
      </c>
    </row>
    <row r="51" spans="1:5" x14ac:dyDescent="0.35">
      <c r="A51" t="s">
        <v>50</v>
      </c>
      <c r="B51" t="s">
        <v>301</v>
      </c>
      <c r="C51" t="s">
        <v>551</v>
      </c>
      <c r="D51" s="1">
        <v>12</v>
      </c>
      <c r="E51" s="1">
        <v>612</v>
      </c>
    </row>
    <row r="52" spans="1:5" x14ac:dyDescent="0.35">
      <c r="A52" t="s">
        <v>51</v>
      </c>
      <c r="B52" t="s">
        <v>302</v>
      </c>
      <c r="C52" t="s">
        <v>552</v>
      </c>
      <c r="D52" s="1">
        <v>218</v>
      </c>
      <c r="E52" s="1">
        <v>248</v>
      </c>
    </row>
    <row r="53" spans="1:5" x14ac:dyDescent="0.35">
      <c r="A53" t="s">
        <v>52</v>
      </c>
      <c r="B53" t="s">
        <v>303</v>
      </c>
      <c r="C53" t="s">
        <v>553</v>
      </c>
      <c r="D53" s="1">
        <v>818</v>
      </c>
      <c r="E53" s="1">
        <v>469</v>
      </c>
    </row>
    <row r="54" spans="1:5" x14ac:dyDescent="0.35">
      <c r="A54" t="s">
        <v>53</v>
      </c>
      <c r="B54" t="s">
        <v>304</v>
      </c>
      <c r="C54" t="s">
        <v>554</v>
      </c>
      <c r="D54" s="1">
        <v>232</v>
      </c>
      <c r="E54" s="1">
        <v>643</v>
      </c>
    </row>
    <row r="55" spans="1:5" x14ac:dyDescent="0.35">
      <c r="A55" t="s">
        <v>54</v>
      </c>
      <c r="B55" t="s">
        <v>305</v>
      </c>
      <c r="C55" t="s">
        <v>555</v>
      </c>
      <c r="D55" s="1">
        <v>724</v>
      </c>
      <c r="E55" s="1">
        <v>184</v>
      </c>
    </row>
    <row r="56" spans="1:5" x14ac:dyDescent="0.35">
      <c r="A56" t="s">
        <v>55</v>
      </c>
      <c r="B56" t="s">
        <v>306</v>
      </c>
      <c r="C56" t="s">
        <v>556</v>
      </c>
      <c r="D56" s="1">
        <v>233</v>
      </c>
      <c r="E56" s="1">
        <v>939</v>
      </c>
    </row>
    <row r="57" spans="1:5" x14ac:dyDescent="0.35">
      <c r="A57" t="s">
        <v>56</v>
      </c>
      <c r="B57" t="s">
        <v>307</v>
      </c>
      <c r="C57" t="s">
        <v>557</v>
      </c>
      <c r="D57" s="1">
        <v>231</v>
      </c>
      <c r="E57" s="1">
        <v>644</v>
      </c>
    </row>
    <row r="58" spans="1:5" x14ac:dyDescent="0.35">
      <c r="A58" t="s">
        <v>57</v>
      </c>
      <c r="B58" t="s">
        <v>308</v>
      </c>
      <c r="C58" t="s">
        <v>558</v>
      </c>
      <c r="D58" s="1">
        <v>246</v>
      </c>
      <c r="E58" s="1">
        <v>172</v>
      </c>
    </row>
    <row r="59" spans="1:5" x14ac:dyDescent="0.35">
      <c r="A59" t="s">
        <v>58</v>
      </c>
      <c r="B59" t="s">
        <v>309</v>
      </c>
      <c r="C59" t="s">
        <v>559</v>
      </c>
      <c r="D59" s="1">
        <v>242</v>
      </c>
      <c r="E59" s="1">
        <v>819</v>
      </c>
    </row>
    <row r="60" spans="1:5" x14ac:dyDescent="0.35">
      <c r="A60" t="s">
        <v>59</v>
      </c>
      <c r="B60" t="s">
        <v>310</v>
      </c>
      <c r="C60" t="s">
        <v>560</v>
      </c>
      <c r="D60" s="1">
        <v>250</v>
      </c>
      <c r="E60" s="1">
        <v>132</v>
      </c>
    </row>
    <row r="61" spans="1:5" x14ac:dyDescent="0.35">
      <c r="A61" t="s">
        <v>60</v>
      </c>
      <c r="B61" t="s">
        <v>311</v>
      </c>
      <c r="C61" t="s">
        <v>561</v>
      </c>
      <c r="D61" s="1">
        <v>583</v>
      </c>
      <c r="E61" s="1">
        <v>868</v>
      </c>
    </row>
    <row r="62" spans="1:5" x14ac:dyDescent="0.35">
      <c r="A62" t="s">
        <v>61</v>
      </c>
      <c r="B62" t="s">
        <v>312</v>
      </c>
      <c r="C62" t="s">
        <v>562</v>
      </c>
      <c r="D62" s="1">
        <v>266</v>
      </c>
      <c r="E62" s="1">
        <v>646</v>
      </c>
    </row>
    <row r="63" spans="1:5" x14ac:dyDescent="0.35">
      <c r="A63" t="s">
        <v>62</v>
      </c>
      <c r="B63" t="s">
        <v>313</v>
      </c>
      <c r="C63" t="s">
        <v>563</v>
      </c>
      <c r="D63" s="1">
        <v>826</v>
      </c>
      <c r="E63" s="1">
        <v>112</v>
      </c>
    </row>
    <row r="64" spans="1:5" x14ac:dyDescent="0.35">
      <c r="A64" t="s">
        <v>63</v>
      </c>
      <c r="B64" t="s">
        <v>314</v>
      </c>
      <c r="C64" t="s">
        <v>564</v>
      </c>
      <c r="D64" s="1">
        <v>268</v>
      </c>
      <c r="E64" s="1">
        <v>915</v>
      </c>
    </row>
    <row r="65" spans="1:5" x14ac:dyDescent="0.35">
      <c r="A65" t="s">
        <v>64</v>
      </c>
      <c r="B65" t="s">
        <v>315</v>
      </c>
      <c r="C65" t="s">
        <v>565</v>
      </c>
      <c r="D65" s="1">
        <v>288</v>
      </c>
      <c r="E65" s="1">
        <v>652</v>
      </c>
    </row>
    <row r="66" spans="1:5" x14ac:dyDescent="0.35">
      <c r="A66" t="s">
        <v>65</v>
      </c>
      <c r="B66" t="s">
        <v>316</v>
      </c>
      <c r="C66" t="s">
        <v>566</v>
      </c>
      <c r="D66" s="1">
        <v>324</v>
      </c>
      <c r="E66" s="1">
        <v>656</v>
      </c>
    </row>
    <row r="67" spans="1:5" x14ac:dyDescent="0.35">
      <c r="A67" t="s">
        <v>66</v>
      </c>
      <c r="B67" t="s">
        <v>317</v>
      </c>
      <c r="C67" t="s">
        <v>567</v>
      </c>
      <c r="D67" s="1">
        <v>270</v>
      </c>
      <c r="E67" s="1">
        <v>648</v>
      </c>
    </row>
    <row r="68" spans="1:5" x14ac:dyDescent="0.35">
      <c r="A68" t="s">
        <v>67</v>
      </c>
      <c r="B68" t="s">
        <v>318</v>
      </c>
      <c r="C68" t="s">
        <v>568</v>
      </c>
      <c r="D68" s="1">
        <v>624</v>
      </c>
      <c r="E68" s="1">
        <v>654</v>
      </c>
    </row>
    <row r="69" spans="1:5" x14ac:dyDescent="0.35">
      <c r="A69" t="s">
        <v>68</v>
      </c>
      <c r="B69" t="s">
        <v>319</v>
      </c>
      <c r="C69" t="s">
        <v>569</v>
      </c>
      <c r="D69" s="1">
        <v>226</v>
      </c>
      <c r="E69" s="1">
        <v>642</v>
      </c>
    </row>
    <row r="70" spans="1:5" x14ac:dyDescent="0.35">
      <c r="A70" t="s">
        <v>69</v>
      </c>
      <c r="B70" t="s">
        <v>320</v>
      </c>
      <c r="C70" t="s">
        <v>570</v>
      </c>
      <c r="D70" s="1">
        <v>300</v>
      </c>
      <c r="E70" s="1">
        <v>174</v>
      </c>
    </row>
    <row r="71" spans="1:5" x14ac:dyDescent="0.35">
      <c r="A71" t="s">
        <v>70</v>
      </c>
      <c r="B71" t="s">
        <v>321</v>
      </c>
      <c r="C71" t="s">
        <v>571</v>
      </c>
      <c r="D71" s="1">
        <v>308</v>
      </c>
      <c r="E71" s="1">
        <v>328</v>
      </c>
    </row>
    <row r="72" spans="1:5" x14ac:dyDescent="0.35">
      <c r="A72" t="s">
        <v>71</v>
      </c>
      <c r="B72" t="s">
        <v>322</v>
      </c>
      <c r="C72" t="s">
        <v>572</v>
      </c>
      <c r="D72" s="1">
        <v>320</v>
      </c>
      <c r="E72" s="1">
        <v>258</v>
      </c>
    </row>
    <row r="73" spans="1:5" x14ac:dyDescent="0.35">
      <c r="A73" t="s">
        <v>72</v>
      </c>
      <c r="B73" t="s">
        <v>323</v>
      </c>
      <c r="C73" t="s">
        <v>573</v>
      </c>
      <c r="D73" s="1">
        <v>328</v>
      </c>
      <c r="E73" s="1">
        <v>336</v>
      </c>
    </row>
    <row r="74" spans="1:5" x14ac:dyDescent="0.35">
      <c r="A74" t="s">
        <v>73</v>
      </c>
      <c r="B74" t="s">
        <v>324</v>
      </c>
      <c r="C74" t="s">
        <v>574</v>
      </c>
      <c r="D74" s="1">
        <v>344</v>
      </c>
      <c r="E74" s="1">
        <v>532</v>
      </c>
    </row>
    <row r="75" spans="1:5" x14ac:dyDescent="0.35">
      <c r="A75" t="s">
        <v>74</v>
      </c>
      <c r="B75" t="s">
        <v>325</v>
      </c>
      <c r="C75" t="s">
        <v>575</v>
      </c>
      <c r="D75" s="1">
        <v>340</v>
      </c>
      <c r="E75" s="1">
        <v>268</v>
      </c>
    </row>
    <row r="76" spans="1:5" x14ac:dyDescent="0.35">
      <c r="A76" t="s">
        <v>75</v>
      </c>
      <c r="B76" t="s">
        <v>326</v>
      </c>
      <c r="C76" t="s">
        <v>576</v>
      </c>
      <c r="D76" s="1">
        <v>191</v>
      </c>
      <c r="E76" s="1">
        <v>960</v>
      </c>
    </row>
    <row r="77" spans="1:5" x14ac:dyDescent="0.35">
      <c r="A77" t="s">
        <v>76</v>
      </c>
      <c r="B77" t="s">
        <v>327</v>
      </c>
      <c r="C77" t="s">
        <v>577</v>
      </c>
      <c r="D77" s="1">
        <v>332</v>
      </c>
      <c r="E77" s="1">
        <v>263</v>
      </c>
    </row>
    <row r="78" spans="1:5" x14ac:dyDescent="0.35">
      <c r="A78" t="s">
        <v>77</v>
      </c>
      <c r="B78" t="s">
        <v>328</v>
      </c>
      <c r="C78" t="s">
        <v>578</v>
      </c>
      <c r="D78" s="1">
        <v>348</v>
      </c>
      <c r="E78" s="1">
        <v>944</v>
      </c>
    </row>
    <row r="79" spans="1:5" x14ac:dyDescent="0.35">
      <c r="A79" t="s">
        <v>78</v>
      </c>
      <c r="B79" t="s">
        <v>329</v>
      </c>
      <c r="C79" t="s">
        <v>579</v>
      </c>
      <c r="D79" s="1">
        <v>360</v>
      </c>
      <c r="E79" s="1">
        <v>536</v>
      </c>
    </row>
    <row r="80" spans="1:5" x14ac:dyDescent="0.35">
      <c r="A80" t="s">
        <v>79</v>
      </c>
      <c r="B80" t="s">
        <v>330</v>
      </c>
      <c r="C80" t="s">
        <v>580</v>
      </c>
      <c r="D80" s="1">
        <v>356</v>
      </c>
      <c r="E80" s="1">
        <v>534</v>
      </c>
    </row>
    <row r="81" spans="1:5" x14ac:dyDescent="0.35">
      <c r="A81" t="s">
        <v>80</v>
      </c>
      <c r="B81" t="s">
        <v>331</v>
      </c>
      <c r="C81" t="s">
        <v>581</v>
      </c>
      <c r="D81" s="1">
        <v>372</v>
      </c>
      <c r="E81" s="1">
        <v>178</v>
      </c>
    </row>
    <row r="82" spans="1:5" x14ac:dyDescent="0.35">
      <c r="A82" t="s">
        <v>81</v>
      </c>
      <c r="B82" t="s">
        <v>332</v>
      </c>
      <c r="C82" t="s">
        <v>582</v>
      </c>
      <c r="D82" s="1">
        <v>364</v>
      </c>
      <c r="E82" s="1">
        <v>429</v>
      </c>
    </row>
    <row r="83" spans="1:5" x14ac:dyDescent="0.35">
      <c r="A83" t="s">
        <v>82</v>
      </c>
      <c r="B83" t="s">
        <v>333</v>
      </c>
      <c r="C83" t="s">
        <v>583</v>
      </c>
      <c r="D83" s="1">
        <v>368</v>
      </c>
      <c r="E83" s="1">
        <v>433</v>
      </c>
    </row>
    <row r="84" spans="1:5" x14ac:dyDescent="0.35">
      <c r="A84" t="s">
        <v>83</v>
      </c>
      <c r="B84" t="s">
        <v>334</v>
      </c>
      <c r="C84" t="s">
        <v>584</v>
      </c>
      <c r="D84" s="1">
        <v>352</v>
      </c>
      <c r="E84" s="1">
        <v>176</v>
      </c>
    </row>
    <row r="85" spans="1:5" x14ac:dyDescent="0.35">
      <c r="A85" t="s">
        <v>84</v>
      </c>
      <c r="B85" t="s">
        <v>335</v>
      </c>
      <c r="C85" t="s">
        <v>585</v>
      </c>
      <c r="D85" s="1">
        <v>376</v>
      </c>
      <c r="E85" s="1">
        <v>436</v>
      </c>
    </row>
    <row r="86" spans="1:5" x14ac:dyDescent="0.35">
      <c r="A86" t="s">
        <v>85</v>
      </c>
      <c r="B86" t="s">
        <v>336</v>
      </c>
      <c r="C86" t="s">
        <v>586</v>
      </c>
      <c r="D86" s="1">
        <v>380</v>
      </c>
      <c r="E86" s="1">
        <v>136</v>
      </c>
    </row>
    <row r="87" spans="1:5" x14ac:dyDescent="0.35">
      <c r="A87" t="s">
        <v>86</v>
      </c>
      <c r="B87" t="s">
        <v>337</v>
      </c>
      <c r="C87" t="s">
        <v>587</v>
      </c>
      <c r="D87" s="1">
        <v>388</v>
      </c>
      <c r="E87" s="1">
        <v>343</v>
      </c>
    </row>
    <row r="88" spans="1:5" x14ac:dyDescent="0.35">
      <c r="A88" t="s">
        <v>87</v>
      </c>
      <c r="B88" t="s">
        <v>338</v>
      </c>
      <c r="C88" t="s">
        <v>588</v>
      </c>
      <c r="D88" s="1">
        <v>400</v>
      </c>
      <c r="E88" s="1">
        <v>439</v>
      </c>
    </row>
    <row r="89" spans="1:5" x14ac:dyDescent="0.35">
      <c r="A89" t="s">
        <v>88</v>
      </c>
      <c r="B89" t="s">
        <v>339</v>
      </c>
      <c r="C89" t="s">
        <v>589</v>
      </c>
      <c r="D89" s="1">
        <v>392</v>
      </c>
      <c r="E89" s="1">
        <v>158</v>
      </c>
    </row>
    <row r="90" spans="1:5" x14ac:dyDescent="0.35">
      <c r="A90" t="s">
        <v>89</v>
      </c>
      <c r="B90" t="s">
        <v>340</v>
      </c>
      <c r="C90" t="s">
        <v>590</v>
      </c>
      <c r="D90" s="1">
        <v>398</v>
      </c>
      <c r="E90" s="1">
        <v>916</v>
      </c>
    </row>
    <row r="91" spans="1:5" x14ac:dyDescent="0.35">
      <c r="A91" t="s">
        <v>90</v>
      </c>
      <c r="B91" t="s">
        <v>341</v>
      </c>
      <c r="C91" t="s">
        <v>591</v>
      </c>
      <c r="D91" s="1">
        <v>404</v>
      </c>
      <c r="E91" s="1">
        <v>664</v>
      </c>
    </row>
    <row r="92" spans="1:5" x14ac:dyDescent="0.35">
      <c r="A92" t="s">
        <v>91</v>
      </c>
      <c r="B92" t="s">
        <v>342</v>
      </c>
      <c r="C92" t="s">
        <v>592</v>
      </c>
      <c r="D92" s="1">
        <v>417</v>
      </c>
      <c r="E92" s="1">
        <v>917</v>
      </c>
    </row>
    <row r="93" spans="1:5" x14ac:dyDescent="0.35">
      <c r="A93" t="s">
        <v>92</v>
      </c>
      <c r="B93" t="s">
        <v>343</v>
      </c>
      <c r="C93" t="s">
        <v>593</v>
      </c>
      <c r="D93" s="1">
        <v>116</v>
      </c>
      <c r="E93" s="1">
        <v>522</v>
      </c>
    </row>
    <row r="94" spans="1:5" x14ac:dyDescent="0.35">
      <c r="A94" t="s">
        <v>93</v>
      </c>
      <c r="B94" t="s">
        <v>344</v>
      </c>
      <c r="C94" t="s">
        <v>594</v>
      </c>
      <c r="D94" s="1">
        <v>296</v>
      </c>
      <c r="E94" s="1">
        <v>826</v>
      </c>
    </row>
    <row r="95" spans="1:5" x14ac:dyDescent="0.35">
      <c r="A95" t="s">
        <v>94</v>
      </c>
      <c r="B95" t="s">
        <v>345</v>
      </c>
      <c r="C95" t="s">
        <v>595</v>
      </c>
      <c r="D95" s="1">
        <v>659</v>
      </c>
      <c r="E95" s="1">
        <v>361</v>
      </c>
    </row>
    <row r="96" spans="1:5" x14ac:dyDescent="0.35">
      <c r="A96" t="s">
        <v>95</v>
      </c>
      <c r="B96" t="s">
        <v>346</v>
      </c>
      <c r="C96" t="s">
        <v>596</v>
      </c>
      <c r="D96" s="1">
        <v>410</v>
      </c>
      <c r="E96" s="1">
        <v>542</v>
      </c>
    </row>
    <row r="97" spans="1:5" x14ac:dyDescent="0.35">
      <c r="A97" t="s">
        <v>96</v>
      </c>
      <c r="B97" t="s">
        <v>347</v>
      </c>
      <c r="C97" t="s">
        <v>597</v>
      </c>
      <c r="D97" s="1">
        <v>414</v>
      </c>
      <c r="E97" s="1">
        <v>443</v>
      </c>
    </row>
    <row r="98" spans="1:5" x14ac:dyDescent="0.35">
      <c r="A98" t="s">
        <v>97</v>
      </c>
      <c r="B98" t="s">
        <v>348</v>
      </c>
      <c r="C98" t="s">
        <v>598</v>
      </c>
      <c r="D98" s="1">
        <v>418</v>
      </c>
      <c r="E98" s="1">
        <v>544</v>
      </c>
    </row>
    <row r="99" spans="1:5" x14ac:dyDescent="0.35">
      <c r="A99" t="s">
        <v>98</v>
      </c>
      <c r="B99" t="s">
        <v>349</v>
      </c>
      <c r="C99" t="s">
        <v>599</v>
      </c>
      <c r="D99" s="1">
        <v>422</v>
      </c>
      <c r="E99" s="1">
        <v>446</v>
      </c>
    </row>
    <row r="100" spans="1:5" x14ac:dyDescent="0.35">
      <c r="A100" t="s">
        <v>99</v>
      </c>
      <c r="B100" t="s">
        <v>350</v>
      </c>
      <c r="C100" t="s">
        <v>600</v>
      </c>
      <c r="D100" s="1">
        <v>430</v>
      </c>
      <c r="E100" s="1">
        <v>668</v>
      </c>
    </row>
    <row r="101" spans="1:5" x14ac:dyDescent="0.35">
      <c r="A101" t="s">
        <v>100</v>
      </c>
      <c r="B101" t="s">
        <v>351</v>
      </c>
      <c r="C101" t="s">
        <v>601</v>
      </c>
      <c r="D101" s="1">
        <v>434</v>
      </c>
      <c r="E101" s="1">
        <v>672</v>
      </c>
    </row>
    <row r="102" spans="1:5" x14ac:dyDescent="0.35">
      <c r="A102" t="s">
        <v>101</v>
      </c>
      <c r="B102" t="s">
        <v>352</v>
      </c>
      <c r="C102" t="s">
        <v>602</v>
      </c>
      <c r="D102" s="1">
        <v>662</v>
      </c>
      <c r="E102" s="1">
        <v>362</v>
      </c>
    </row>
    <row r="103" spans="1:5" x14ac:dyDescent="0.35">
      <c r="A103" t="s">
        <v>102</v>
      </c>
      <c r="B103" t="s">
        <v>353</v>
      </c>
      <c r="C103" t="s">
        <v>603</v>
      </c>
      <c r="D103" s="1">
        <v>144</v>
      </c>
      <c r="E103" s="1">
        <v>524</v>
      </c>
    </row>
    <row r="104" spans="1:5" x14ac:dyDescent="0.35">
      <c r="A104" t="s">
        <v>103</v>
      </c>
      <c r="B104" t="s">
        <v>354</v>
      </c>
      <c r="C104" t="s">
        <v>604</v>
      </c>
      <c r="D104" s="1">
        <v>426</v>
      </c>
      <c r="E104" s="1">
        <v>666</v>
      </c>
    </row>
    <row r="105" spans="1:5" x14ac:dyDescent="0.35">
      <c r="A105" t="s">
        <v>104</v>
      </c>
      <c r="B105" t="s">
        <v>355</v>
      </c>
      <c r="C105" t="s">
        <v>605</v>
      </c>
      <c r="D105" s="1">
        <v>440</v>
      </c>
      <c r="E105" s="1">
        <v>946</v>
      </c>
    </row>
    <row r="106" spans="1:5" x14ac:dyDescent="0.35">
      <c r="A106" t="s">
        <v>105</v>
      </c>
      <c r="B106" t="s">
        <v>356</v>
      </c>
      <c r="C106" t="s">
        <v>606</v>
      </c>
      <c r="D106" s="1">
        <v>442</v>
      </c>
      <c r="E106" s="1">
        <v>137</v>
      </c>
    </row>
    <row r="107" spans="1:5" x14ac:dyDescent="0.35">
      <c r="A107" t="s">
        <v>106</v>
      </c>
      <c r="B107" t="s">
        <v>357</v>
      </c>
      <c r="C107" t="s">
        <v>607</v>
      </c>
      <c r="D107" s="1">
        <v>428</v>
      </c>
      <c r="E107" s="1">
        <v>941</v>
      </c>
    </row>
    <row r="108" spans="1:5" x14ac:dyDescent="0.35">
      <c r="A108" t="s">
        <v>107</v>
      </c>
      <c r="B108" t="s">
        <v>358</v>
      </c>
      <c r="C108" t="s">
        <v>608</v>
      </c>
      <c r="D108" s="1">
        <v>446</v>
      </c>
      <c r="E108" s="1">
        <v>546</v>
      </c>
    </row>
    <row r="109" spans="1:5" x14ac:dyDescent="0.35">
      <c r="A109" t="s">
        <v>108</v>
      </c>
      <c r="B109" t="s">
        <v>359</v>
      </c>
      <c r="C109" t="s">
        <v>609</v>
      </c>
      <c r="D109" s="1">
        <v>504</v>
      </c>
      <c r="E109" s="1">
        <v>686</v>
      </c>
    </row>
    <row r="110" spans="1:5" x14ac:dyDescent="0.35">
      <c r="A110" t="s">
        <v>109</v>
      </c>
      <c r="B110" t="s">
        <v>360</v>
      </c>
      <c r="C110" t="s">
        <v>610</v>
      </c>
      <c r="D110" s="1">
        <v>498</v>
      </c>
      <c r="E110" s="1">
        <v>921</v>
      </c>
    </row>
    <row r="111" spans="1:5" x14ac:dyDescent="0.35">
      <c r="A111" t="s">
        <v>110</v>
      </c>
      <c r="B111" t="s">
        <v>361</v>
      </c>
      <c r="C111" t="s">
        <v>611</v>
      </c>
      <c r="D111" s="1">
        <v>450</v>
      </c>
      <c r="E111" s="1">
        <v>674</v>
      </c>
    </row>
    <row r="112" spans="1:5" x14ac:dyDescent="0.35">
      <c r="A112" t="s">
        <v>111</v>
      </c>
      <c r="B112" t="s">
        <v>362</v>
      </c>
      <c r="C112" t="s">
        <v>612</v>
      </c>
      <c r="D112" s="1">
        <v>462</v>
      </c>
      <c r="E112" s="1">
        <v>556</v>
      </c>
    </row>
    <row r="113" spans="1:5" x14ac:dyDescent="0.35">
      <c r="A113" t="s">
        <v>112</v>
      </c>
      <c r="B113" t="s">
        <v>363</v>
      </c>
      <c r="C113" t="s">
        <v>613</v>
      </c>
      <c r="D113" s="1">
        <v>484</v>
      </c>
      <c r="E113" s="1">
        <v>273</v>
      </c>
    </row>
    <row r="114" spans="1:5" x14ac:dyDescent="0.35">
      <c r="A114" t="s">
        <v>113</v>
      </c>
      <c r="B114" t="s">
        <v>364</v>
      </c>
      <c r="C114" t="s">
        <v>614</v>
      </c>
      <c r="D114" s="1">
        <v>584</v>
      </c>
      <c r="E114" s="1">
        <v>867</v>
      </c>
    </row>
    <row r="115" spans="1:5" x14ac:dyDescent="0.35">
      <c r="A115" t="s">
        <v>114</v>
      </c>
      <c r="B115" t="s">
        <v>365</v>
      </c>
      <c r="C115" t="s">
        <v>615</v>
      </c>
      <c r="D115" s="1">
        <v>807</v>
      </c>
      <c r="E115" s="1">
        <v>962</v>
      </c>
    </row>
    <row r="116" spans="1:5" x14ac:dyDescent="0.35">
      <c r="A116" t="s">
        <v>115</v>
      </c>
      <c r="B116" t="s">
        <v>366</v>
      </c>
      <c r="C116" t="s">
        <v>616</v>
      </c>
      <c r="D116" s="1">
        <v>466</v>
      </c>
      <c r="E116" s="1">
        <v>678</v>
      </c>
    </row>
    <row r="117" spans="1:5" x14ac:dyDescent="0.35">
      <c r="A117" t="s">
        <v>116</v>
      </c>
      <c r="B117" t="s">
        <v>367</v>
      </c>
      <c r="C117" t="s">
        <v>617</v>
      </c>
      <c r="D117" s="1">
        <v>470</v>
      </c>
      <c r="E117" s="1">
        <v>181</v>
      </c>
    </row>
    <row r="118" spans="1:5" x14ac:dyDescent="0.35">
      <c r="A118" t="s">
        <v>117</v>
      </c>
      <c r="B118" t="s">
        <v>368</v>
      </c>
      <c r="C118" t="s">
        <v>618</v>
      </c>
      <c r="D118" s="1">
        <v>104</v>
      </c>
      <c r="E118" s="1">
        <v>518</v>
      </c>
    </row>
    <row r="119" spans="1:5" x14ac:dyDescent="0.35">
      <c r="A119" t="s">
        <v>118</v>
      </c>
      <c r="B119" t="s">
        <v>369</v>
      </c>
      <c r="C119" t="s">
        <v>619</v>
      </c>
      <c r="D119" s="1">
        <v>499</v>
      </c>
      <c r="E119" s="1">
        <v>943</v>
      </c>
    </row>
    <row r="120" spans="1:5" x14ac:dyDescent="0.35">
      <c r="A120" t="s">
        <v>119</v>
      </c>
      <c r="B120" t="s">
        <v>370</v>
      </c>
      <c r="C120" t="s">
        <v>620</v>
      </c>
      <c r="D120" s="1">
        <v>496</v>
      </c>
      <c r="E120" s="1">
        <v>948</v>
      </c>
    </row>
    <row r="121" spans="1:5" x14ac:dyDescent="0.35">
      <c r="A121" t="s">
        <v>120</v>
      </c>
      <c r="B121" t="s">
        <v>371</v>
      </c>
      <c r="C121" t="s">
        <v>621</v>
      </c>
      <c r="D121" s="1">
        <v>508</v>
      </c>
      <c r="E121" s="1">
        <v>688</v>
      </c>
    </row>
    <row r="122" spans="1:5" x14ac:dyDescent="0.35">
      <c r="A122" t="s">
        <v>121</v>
      </c>
      <c r="B122" t="s">
        <v>372</v>
      </c>
      <c r="C122" t="s">
        <v>622</v>
      </c>
      <c r="D122" s="1">
        <v>478</v>
      </c>
      <c r="E122" s="1">
        <v>682</v>
      </c>
    </row>
    <row r="123" spans="1:5" x14ac:dyDescent="0.35">
      <c r="A123" t="s">
        <v>122</v>
      </c>
      <c r="B123" t="s">
        <v>373</v>
      </c>
      <c r="C123" t="s">
        <v>623</v>
      </c>
      <c r="D123" s="1">
        <v>480</v>
      </c>
      <c r="E123" s="1">
        <v>684</v>
      </c>
    </row>
    <row r="124" spans="1:5" x14ac:dyDescent="0.35">
      <c r="A124" t="s">
        <v>123</v>
      </c>
      <c r="B124" t="s">
        <v>374</v>
      </c>
      <c r="C124" t="s">
        <v>624</v>
      </c>
      <c r="D124" s="1">
        <v>454</v>
      </c>
      <c r="E124" s="1">
        <v>676</v>
      </c>
    </row>
    <row r="125" spans="1:5" x14ac:dyDescent="0.35">
      <c r="A125" t="s">
        <v>124</v>
      </c>
      <c r="B125" t="s">
        <v>375</v>
      </c>
      <c r="C125" t="s">
        <v>625</v>
      </c>
      <c r="D125" s="1">
        <v>458</v>
      </c>
      <c r="E125" s="1">
        <v>548</v>
      </c>
    </row>
    <row r="126" spans="1:5" x14ac:dyDescent="0.35">
      <c r="A126" t="s">
        <v>125</v>
      </c>
      <c r="B126" t="s">
        <v>376</v>
      </c>
      <c r="C126" t="s">
        <v>626</v>
      </c>
      <c r="D126" s="1">
        <v>516</v>
      </c>
      <c r="E126" s="1">
        <v>728</v>
      </c>
    </row>
    <row r="127" spans="1:5" x14ac:dyDescent="0.35">
      <c r="A127" t="s">
        <v>126</v>
      </c>
      <c r="B127" t="s">
        <v>377</v>
      </c>
      <c r="C127" t="s">
        <v>627</v>
      </c>
      <c r="D127" s="1">
        <v>562</v>
      </c>
      <c r="E127" s="1">
        <v>692</v>
      </c>
    </row>
    <row r="128" spans="1:5" x14ac:dyDescent="0.35">
      <c r="A128" t="s">
        <v>127</v>
      </c>
      <c r="B128" t="s">
        <v>378</v>
      </c>
      <c r="C128" t="s">
        <v>628</v>
      </c>
      <c r="D128" s="1">
        <v>566</v>
      </c>
      <c r="E128" s="1">
        <v>694</v>
      </c>
    </row>
    <row r="129" spans="1:5" x14ac:dyDescent="0.35">
      <c r="A129" t="s">
        <v>128</v>
      </c>
      <c r="B129" t="s">
        <v>379</v>
      </c>
      <c r="C129" t="s">
        <v>629</v>
      </c>
      <c r="D129" s="1">
        <v>558</v>
      </c>
      <c r="E129" s="1">
        <v>278</v>
      </c>
    </row>
    <row r="130" spans="1:5" x14ac:dyDescent="0.35">
      <c r="A130" t="s">
        <v>129</v>
      </c>
      <c r="B130" t="s">
        <v>380</v>
      </c>
      <c r="C130" t="s">
        <v>630</v>
      </c>
      <c r="D130" s="1">
        <v>528</v>
      </c>
      <c r="E130" s="1">
        <v>138</v>
      </c>
    </row>
    <row r="131" spans="1:5" x14ac:dyDescent="0.35">
      <c r="A131" t="s">
        <v>130</v>
      </c>
      <c r="B131" t="s">
        <v>381</v>
      </c>
      <c r="C131" t="s">
        <v>631</v>
      </c>
      <c r="D131" s="1">
        <v>578</v>
      </c>
      <c r="E131" s="1">
        <v>142</v>
      </c>
    </row>
    <row r="132" spans="1:5" x14ac:dyDescent="0.35">
      <c r="A132" t="s">
        <v>131</v>
      </c>
      <c r="B132" t="s">
        <v>382</v>
      </c>
      <c r="C132" t="s">
        <v>632</v>
      </c>
      <c r="D132" s="1">
        <v>524</v>
      </c>
      <c r="E132" s="1">
        <v>558</v>
      </c>
    </row>
    <row r="133" spans="1:5" x14ac:dyDescent="0.35">
      <c r="A133" t="s">
        <v>132</v>
      </c>
      <c r="B133" t="s">
        <v>383</v>
      </c>
      <c r="C133" t="s">
        <v>633</v>
      </c>
      <c r="D133" s="1">
        <v>520</v>
      </c>
      <c r="E133" s="1">
        <v>836</v>
      </c>
    </row>
    <row r="134" spans="1:5" x14ac:dyDescent="0.35">
      <c r="A134" t="s">
        <v>133</v>
      </c>
      <c r="B134" t="s">
        <v>384</v>
      </c>
      <c r="C134" t="s">
        <v>634</v>
      </c>
      <c r="D134" s="1">
        <v>554</v>
      </c>
      <c r="E134" s="1">
        <v>196</v>
      </c>
    </row>
    <row r="135" spans="1:5" x14ac:dyDescent="0.35">
      <c r="A135" t="s">
        <v>134</v>
      </c>
      <c r="B135" t="s">
        <v>385</v>
      </c>
      <c r="C135" t="s">
        <v>635</v>
      </c>
      <c r="D135" s="1">
        <v>512</v>
      </c>
      <c r="E135" s="1">
        <v>449</v>
      </c>
    </row>
    <row r="136" spans="1:5" x14ac:dyDescent="0.35">
      <c r="A136" t="s">
        <v>135</v>
      </c>
      <c r="B136" t="s">
        <v>386</v>
      </c>
      <c r="C136" t="s">
        <v>636</v>
      </c>
      <c r="D136" s="1">
        <v>586</v>
      </c>
      <c r="E136" s="1">
        <v>564</v>
      </c>
    </row>
    <row r="137" spans="1:5" x14ac:dyDescent="0.35">
      <c r="A137" t="s">
        <v>136</v>
      </c>
      <c r="B137" t="s">
        <v>387</v>
      </c>
      <c r="C137" t="s">
        <v>637</v>
      </c>
      <c r="D137" s="1">
        <v>591</v>
      </c>
      <c r="E137" s="1">
        <v>283</v>
      </c>
    </row>
    <row r="138" spans="1:5" x14ac:dyDescent="0.35">
      <c r="A138" t="s">
        <v>137</v>
      </c>
      <c r="B138" t="s">
        <v>388</v>
      </c>
      <c r="C138" t="s">
        <v>638</v>
      </c>
      <c r="D138" s="1">
        <v>604</v>
      </c>
      <c r="E138" s="1">
        <v>293</v>
      </c>
    </row>
    <row r="139" spans="1:5" x14ac:dyDescent="0.35">
      <c r="A139" t="s">
        <v>138</v>
      </c>
      <c r="B139" t="s">
        <v>389</v>
      </c>
      <c r="C139" t="s">
        <v>639</v>
      </c>
      <c r="D139" s="1">
        <v>608</v>
      </c>
      <c r="E139" s="1">
        <v>566</v>
      </c>
    </row>
    <row r="140" spans="1:5" x14ac:dyDescent="0.35">
      <c r="A140" t="s">
        <v>139</v>
      </c>
      <c r="B140" t="s">
        <v>390</v>
      </c>
      <c r="C140" t="s">
        <v>640</v>
      </c>
      <c r="D140" s="1">
        <v>585</v>
      </c>
      <c r="E140" s="1">
        <v>565</v>
      </c>
    </row>
    <row r="141" spans="1:5" x14ac:dyDescent="0.35">
      <c r="A141" t="s">
        <v>140</v>
      </c>
      <c r="B141" t="s">
        <v>391</v>
      </c>
      <c r="C141" t="s">
        <v>641</v>
      </c>
      <c r="D141" s="1">
        <v>598</v>
      </c>
      <c r="E141" s="1">
        <v>853</v>
      </c>
    </row>
    <row r="142" spans="1:5" x14ac:dyDescent="0.35">
      <c r="A142" t="s">
        <v>141</v>
      </c>
      <c r="B142" t="s">
        <v>392</v>
      </c>
      <c r="C142" t="s">
        <v>642</v>
      </c>
      <c r="D142" s="1">
        <v>616</v>
      </c>
      <c r="E142" s="1">
        <v>964</v>
      </c>
    </row>
    <row r="143" spans="1:5" x14ac:dyDescent="0.35">
      <c r="A143" t="s">
        <v>142</v>
      </c>
      <c r="B143" t="s">
        <v>393</v>
      </c>
      <c r="C143" t="s">
        <v>643</v>
      </c>
      <c r="D143" s="1">
        <v>630</v>
      </c>
      <c r="E143" s="1">
        <v>359</v>
      </c>
    </row>
    <row r="144" spans="1:5" x14ac:dyDescent="0.35">
      <c r="A144" t="s">
        <v>143</v>
      </c>
      <c r="B144" t="s">
        <v>394</v>
      </c>
      <c r="C144" t="s">
        <v>644</v>
      </c>
      <c r="D144" s="1">
        <v>620</v>
      </c>
      <c r="E144" s="1">
        <v>182</v>
      </c>
    </row>
    <row r="145" spans="1:5" x14ac:dyDescent="0.35">
      <c r="A145" t="s">
        <v>144</v>
      </c>
      <c r="B145" t="s">
        <v>395</v>
      </c>
      <c r="C145" t="s">
        <v>645</v>
      </c>
      <c r="D145" s="1">
        <v>600</v>
      </c>
      <c r="E145" s="1">
        <v>288</v>
      </c>
    </row>
    <row r="146" spans="1:5" x14ac:dyDescent="0.35">
      <c r="A146" t="s">
        <v>145</v>
      </c>
      <c r="B146" t="s">
        <v>396</v>
      </c>
      <c r="C146" t="s">
        <v>646</v>
      </c>
      <c r="D146" s="1">
        <v>634</v>
      </c>
      <c r="E146" s="1">
        <v>453</v>
      </c>
    </row>
    <row r="147" spans="1:5" x14ac:dyDescent="0.35">
      <c r="A147" t="s">
        <v>146</v>
      </c>
      <c r="B147" t="s">
        <v>397</v>
      </c>
      <c r="C147" t="s">
        <v>647</v>
      </c>
      <c r="D147" s="1">
        <v>642</v>
      </c>
      <c r="E147" s="1">
        <v>968</v>
      </c>
    </row>
    <row r="148" spans="1:5" x14ac:dyDescent="0.35">
      <c r="A148" t="s">
        <v>147</v>
      </c>
      <c r="B148" t="s">
        <v>398</v>
      </c>
      <c r="C148" t="s">
        <v>648</v>
      </c>
      <c r="D148" s="1">
        <v>643</v>
      </c>
      <c r="E148" s="1">
        <v>922</v>
      </c>
    </row>
    <row r="149" spans="1:5" x14ac:dyDescent="0.35">
      <c r="A149" t="s">
        <v>148</v>
      </c>
      <c r="B149" t="s">
        <v>399</v>
      </c>
      <c r="C149" t="s">
        <v>649</v>
      </c>
      <c r="D149" s="1">
        <v>646</v>
      </c>
      <c r="E149" s="1">
        <v>714</v>
      </c>
    </row>
    <row r="150" spans="1:5" x14ac:dyDescent="0.35">
      <c r="A150" t="s">
        <v>149</v>
      </c>
      <c r="B150" t="s">
        <v>400</v>
      </c>
      <c r="C150" t="s">
        <v>650</v>
      </c>
      <c r="D150" s="1">
        <v>682</v>
      </c>
      <c r="E150" s="1">
        <v>456</v>
      </c>
    </row>
    <row r="151" spans="1:5" x14ac:dyDescent="0.35">
      <c r="A151" t="s">
        <v>150</v>
      </c>
      <c r="B151" t="s">
        <v>401</v>
      </c>
      <c r="C151" t="s">
        <v>651</v>
      </c>
      <c r="D151" s="1">
        <v>729</v>
      </c>
      <c r="E151" s="1">
        <v>732</v>
      </c>
    </row>
    <row r="152" spans="1:5" x14ac:dyDescent="0.35">
      <c r="A152" t="s">
        <v>151</v>
      </c>
      <c r="B152" t="s">
        <v>402</v>
      </c>
      <c r="C152" t="s">
        <v>652</v>
      </c>
      <c r="D152" s="1">
        <v>686</v>
      </c>
      <c r="E152" s="1">
        <v>722</v>
      </c>
    </row>
    <row r="153" spans="1:5" x14ac:dyDescent="0.35">
      <c r="A153" t="s">
        <v>152</v>
      </c>
      <c r="B153" t="s">
        <v>403</v>
      </c>
      <c r="C153" t="s">
        <v>653</v>
      </c>
      <c r="D153" s="1">
        <v>702</v>
      </c>
      <c r="E153" s="1">
        <v>576</v>
      </c>
    </row>
    <row r="154" spans="1:5" x14ac:dyDescent="0.35">
      <c r="A154" t="s">
        <v>153</v>
      </c>
      <c r="B154" t="s">
        <v>404</v>
      </c>
      <c r="C154" t="s">
        <v>654</v>
      </c>
      <c r="D154" s="1">
        <v>90</v>
      </c>
      <c r="E154" s="1">
        <v>813</v>
      </c>
    </row>
    <row r="155" spans="1:5" x14ac:dyDescent="0.35">
      <c r="A155" t="s">
        <v>154</v>
      </c>
      <c r="B155" t="s">
        <v>405</v>
      </c>
      <c r="C155" t="s">
        <v>655</v>
      </c>
      <c r="D155" s="1">
        <v>694</v>
      </c>
      <c r="E155" s="1">
        <v>724</v>
      </c>
    </row>
    <row r="156" spans="1:5" x14ac:dyDescent="0.35">
      <c r="A156" t="s">
        <v>155</v>
      </c>
      <c r="B156" t="s">
        <v>406</v>
      </c>
      <c r="C156" t="s">
        <v>656</v>
      </c>
      <c r="D156" s="1">
        <v>222</v>
      </c>
      <c r="E156" s="1">
        <v>253</v>
      </c>
    </row>
    <row r="157" spans="1:5" x14ac:dyDescent="0.35">
      <c r="A157" t="s">
        <v>156</v>
      </c>
      <c r="B157" t="s">
        <v>407</v>
      </c>
      <c r="C157" t="s">
        <v>657</v>
      </c>
      <c r="D157" s="1">
        <v>674</v>
      </c>
      <c r="E157" s="1">
        <v>135</v>
      </c>
    </row>
    <row r="158" spans="1:5" x14ac:dyDescent="0.35">
      <c r="A158" t="s">
        <v>157</v>
      </c>
      <c r="B158" t="s">
        <v>408</v>
      </c>
      <c r="C158" t="s">
        <v>658</v>
      </c>
      <c r="D158" s="1">
        <v>706</v>
      </c>
      <c r="E158" s="1">
        <v>726</v>
      </c>
    </row>
    <row r="159" spans="1:5" x14ac:dyDescent="0.35">
      <c r="A159" t="s">
        <v>158</v>
      </c>
      <c r="B159" t="s">
        <v>409</v>
      </c>
      <c r="C159" t="s">
        <v>659</v>
      </c>
      <c r="D159" s="1">
        <v>688</v>
      </c>
      <c r="E159" s="1">
        <v>942</v>
      </c>
    </row>
    <row r="160" spans="1:5" x14ac:dyDescent="0.35">
      <c r="A160" t="s">
        <v>159</v>
      </c>
      <c r="B160" t="s">
        <v>410</v>
      </c>
      <c r="C160" t="s">
        <v>660</v>
      </c>
      <c r="D160" s="1">
        <v>728</v>
      </c>
      <c r="E160" s="1">
        <v>733</v>
      </c>
    </row>
    <row r="161" spans="1:5" x14ac:dyDescent="0.35">
      <c r="A161" t="s">
        <v>160</v>
      </c>
      <c r="B161" t="s">
        <v>411</v>
      </c>
      <c r="C161" t="s">
        <v>661</v>
      </c>
      <c r="D161" s="1">
        <v>678</v>
      </c>
      <c r="E161" s="1">
        <v>716</v>
      </c>
    </row>
    <row r="162" spans="1:5" x14ac:dyDescent="0.35">
      <c r="A162" t="s">
        <v>161</v>
      </c>
      <c r="B162" t="s">
        <v>412</v>
      </c>
      <c r="C162" t="s">
        <v>662</v>
      </c>
      <c r="D162" s="1">
        <v>740</v>
      </c>
      <c r="E162" s="1">
        <v>366</v>
      </c>
    </row>
    <row r="163" spans="1:5" x14ac:dyDescent="0.35">
      <c r="A163" t="s">
        <v>162</v>
      </c>
      <c r="B163" t="s">
        <v>413</v>
      </c>
      <c r="C163" t="s">
        <v>663</v>
      </c>
      <c r="D163" s="1">
        <v>703</v>
      </c>
      <c r="E163" s="1">
        <v>936</v>
      </c>
    </row>
    <row r="164" spans="1:5" x14ac:dyDescent="0.35">
      <c r="A164" t="s">
        <v>163</v>
      </c>
      <c r="B164" t="s">
        <v>414</v>
      </c>
      <c r="C164" t="s">
        <v>664</v>
      </c>
      <c r="D164" s="1">
        <v>705</v>
      </c>
      <c r="E164" s="1">
        <v>961</v>
      </c>
    </row>
    <row r="165" spans="1:5" x14ac:dyDescent="0.35">
      <c r="A165" t="s">
        <v>164</v>
      </c>
      <c r="B165" t="s">
        <v>415</v>
      </c>
      <c r="C165" t="s">
        <v>665</v>
      </c>
      <c r="D165" s="1">
        <v>752</v>
      </c>
      <c r="E165" s="1">
        <v>144</v>
      </c>
    </row>
    <row r="166" spans="1:5" x14ac:dyDescent="0.35">
      <c r="A166" t="s">
        <v>165</v>
      </c>
      <c r="B166" t="s">
        <v>416</v>
      </c>
      <c r="C166" t="s">
        <v>666</v>
      </c>
      <c r="D166" s="1">
        <v>748</v>
      </c>
      <c r="E166" s="1">
        <v>734</v>
      </c>
    </row>
    <row r="167" spans="1:5" x14ac:dyDescent="0.35">
      <c r="A167" t="s">
        <v>166</v>
      </c>
      <c r="B167" t="s">
        <v>417</v>
      </c>
      <c r="C167" t="s">
        <v>667</v>
      </c>
      <c r="D167" s="1">
        <v>690</v>
      </c>
      <c r="E167" s="1">
        <v>718</v>
      </c>
    </row>
    <row r="168" spans="1:5" x14ac:dyDescent="0.35">
      <c r="A168" t="s">
        <v>167</v>
      </c>
      <c r="B168" t="s">
        <v>418</v>
      </c>
      <c r="C168" t="s">
        <v>668</v>
      </c>
      <c r="D168" s="1">
        <v>760</v>
      </c>
      <c r="E168" s="1">
        <v>463</v>
      </c>
    </row>
    <row r="169" spans="1:5" x14ac:dyDescent="0.35">
      <c r="A169" t="s">
        <v>168</v>
      </c>
      <c r="B169" t="s">
        <v>419</v>
      </c>
      <c r="C169" t="s">
        <v>669</v>
      </c>
      <c r="D169" s="1">
        <v>148</v>
      </c>
      <c r="E169" s="1">
        <v>628</v>
      </c>
    </row>
    <row r="170" spans="1:5" x14ac:dyDescent="0.35">
      <c r="A170" t="s">
        <v>169</v>
      </c>
      <c r="B170" t="s">
        <v>420</v>
      </c>
      <c r="C170" t="s">
        <v>670</v>
      </c>
      <c r="D170" s="1">
        <v>768</v>
      </c>
      <c r="E170" s="1">
        <v>742</v>
      </c>
    </row>
    <row r="171" spans="1:5" x14ac:dyDescent="0.35">
      <c r="A171" t="s">
        <v>170</v>
      </c>
      <c r="B171" t="s">
        <v>421</v>
      </c>
      <c r="C171" t="s">
        <v>671</v>
      </c>
      <c r="D171" s="1">
        <v>764</v>
      </c>
      <c r="E171" s="1">
        <v>578</v>
      </c>
    </row>
    <row r="172" spans="1:5" x14ac:dyDescent="0.35">
      <c r="A172" t="s">
        <v>171</v>
      </c>
      <c r="B172" t="s">
        <v>422</v>
      </c>
      <c r="C172" t="s">
        <v>672</v>
      </c>
      <c r="D172" s="1">
        <v>762</v>
      </c>
      <c r="E172" s="1">
        <v>923</v>
      </c>
    </row>
    <row r="173" spans="1:5" x14ac:dyDescent="0.35">
      <c r="A173" t="s">
        <v>172</v>
      </c>
      <c r="B173" t="s">
        <v>423</v>
      </c>
      <c r="C173" t="s">
        <v>673</v>
      </c>
      <c r="D173" s="1">
        <v>795</v>
      </c>
      <c r="E173" s="1">
        <v>925</v>
      </c>
    </row>
    <row r="174" spans="1:5" x14ac:dyDescent="0.35">
      <c r="A174" t="s">
        <v>173</v>
      </c>
      <c r="B174" t="s">
        <v>424</v>
      </c>
      <c r="C174" t="s">
        <v>674</v>
      </c>
      <c r="D174" s="1">
        <v>626</v>
      </c>
      <c r="E174" s="1">
        <v>537</v>
      </c>
    </row>
    <row r="175" spans="1:5" x14ac:dyDescent="0.35">
      <c r="A175" t="s">
        <v>174</v>
      </c>
      <c r="B175" t="s">
        <v>425</v>
      </c>
      <c r="C175" t="s">
        <v>675</v>
      </c>
      <c r="D175" s="1">
        <v>776</v>
      </c>
      <c r="E175" s="1">
        <v>866</v>
      </c>
    </row>
    <row r="176" spans="1:5" x14ac:dyDescent="0.35">
      <c r="A176" t="s">
        <v>175</v>
      </c>
      <c r="B176" t="s">
        <v>426</v>
      </c>
      <c r="C176" t="s">
        <v>676</v>
      </c>
      <c r="D176" s="1">
        <v>780</v>
      </c>
      <c r="E176" s="1">
        <v>369</v>
      </c>
    </row>
    <row r="177" spans="1:5" x14ac:dyDescent="0.35">
      <c r="A177" t="s">
        <v>176</v>
      </c>
      <c r="B177" t="s">
        <v>427</v>
      </c>
      <c r="C177" t="s">
        <v>677</v>
      </c>
      <c r="D177" s="1">
        <v>788</v>
      </c>
      <c r="E177" s="1">
        <v>744</v>
      </c>
    </row>
    <row r="178" spans="1:5" x14ac:dyDescent="0.35">
      <c r="A178" t="s">
        <v>177</v>
      </c>
      <c r="B178" t="s">
        <v>428</v>
      </c>
      <c r="C178" t="s">
        <v>678</v>
      </c>
      <c r="D178" s="1">
        <v>792</v>
      </c>
      <c r="E178" s="1">
        <v>186</v>
      </c>
    </row>
    <row r="179" spans="1:5" x14ac:dyDescent="0.35">
      <c r="A179" t="s">
        <v>178</v>
      </c>
      <c r="B179" t="s">
        <v>429</v>
      </c>
      <c r="C179" t="s">
        <v>679</v>
      </c>
      <c r="D179" s="1">
        <v>798</v>
      </c>
      <c r="E179" s="1">
        <v>869</v>
      </c>
    </row>
    <row r="180" spans="1:5" x14ac:dyDescent="0.35">
      <c r="A180" t="s">
        <v>179</v>
      </c>
      <c r="B180" t="s">
        <v>430</v>
      </c>
      <c r="C180" t="s">
        <v>680</v>
      </c>
      <c r="D180" s="1">
        <v>158</v>
      </c>
      <c r="E180" s="1">
        <v>528</v>
      </c>
    </row>
    <row r="181" spans="1:5" x14ac:dyDescent="0.35">
      <c r="A181" t="s">
        <v>180</v>
      </c>
      <c r="B181" t="s">
        <v>431</v>
      </c>
      <c r="C181" t="s">
        <v>681</v>
      </c>
      <c r="D181" s="1">
        <v>834</v>
      </c>
      <c r="E181" s="1">
        <v>738</v>
      </c>
    </row>
    <row r="182" spans="1:5" x14ac:dyDescent="0.35">
      <c r="A182" t="s">
        <v>181</v>
      </c>
      <c r="B182" t="s">
        <v>432</v>
      </c>
      <c r="C182" t="s">
        <v>682</v>
      </c>
      <c r="D182" s="1">
        <v>800</v>
      </c>
      <c r="E182" s="1">
        <v>746</v>
      </c>
    </row>
    <row r="183" spans="1:5" x14ac:dyDescent="0.35">
      <c r="A183" t="s">
        <v>182</v>
      </c>
      <c r="B183" t="s">
        <v>433</v>
      </c>
      <c r="C183" t="s">
        <v>683</v>
      </c>
      <c r="D183" s="1">
        <v>804</v>
      </c>
      <c r="E183" s="1">
        <v>926</v>
      </c>
    </row>
    <row r="184" spans="1:5" x14ac:dyDescent="0.35">
      <c r="A184" t="s">
        <v>183</v>
      </c>
      <c r="B184" t="s">
        <v>434</v>
      </c>
      <c r="C184" t="s">
        <v>684</v>
      </c>
      <c r="D184" s="1">
        <v>858</v>
      </c>
      <c r="E184" s="1">
        <v>298</v>
      </c>
    </row>
    <row r="185" spans="1:5" x14ac:dyDescent="0.35">
      <c r="A185" t="s">
        <v>184</v>
      </c>
      <c r="B185" t="s">
        <v>184</v>
      </c>
      <c r="C185" t="s">
        <v>685</v>
      </c>
      <c r="D185" s="1">
        <v>840</v>
      </c>
      <c r="E185" s="1">
        <v>111</v>
      </c>
    </row>
    <row r="186" spans="1:5" x14ac:dyDescent="0.35">
      <c r="A186" t="s">
        <v>185</v>
      </c>
      <c r="B186" t="s">
        <v>435</v>
      </c>
      <c r="C186" t="s">
        <v>686</v>
      </c>
      <c r="D186" s="1">
        <v>860</v>
      </c>
      <c r="E186" s="1">
        <v>927</v>
      </c>
    </row>
    <row r="187" spans="1:5" x14ac:dyDescent="0.35">
      <c r="A187" t="s">
        <v>186</v>
      </c>
      <c r="B187" t="s">
        <v>436</v>
      </c>
      <c r="C187" t="s">
        <v>687</v>
      </c>
      <c r="D187" s="1">
        <v>670</v>
      </c>
      <c r="E187" s="1">
        <v>364</v>
      </c>
    </row>
    <row r="188" spans="1:5" x14ac:dyDescent="0.35">
      <c r="A188" t="s">
        <v>187</v>
      </c>
      <c r="B188" t="s">
        <v>437</v>
      </c>
      <c r="C188" t="s">
        <v>688</v>
      </c>
      <c r="D188" s="1">
        <v>862</v>
      </c>
      <c r="E188" s="1">
        <v>299</v>
      </c>
    </row>
    <row r="189" spans="1:5" x14ac:dyDescent="0.35">
      <c r="A189" t="s">
        <v>188</v>
      </c>
      <c r="B189" t="s">
        <v>438</v>
      </c>
      <c r="C189" t="s">
        <v>689</v>
      </c>
      <c r="D189" s="1">
        <v>704</v>
      </c>
      <c r="E189" s="1">
        <v>582</v>
      </c>
    </row>
    <row r="190" spans="1:5" x14ac:dyDescent="0.35">
      <c r="A190" t="s">
        <v>189</v>
      </c>
      <c r="B190" t="s">
        <v>439</v>
      </c>
      <c r="C190" t="s">
        <v>690</v>
      </c>
      <c r="D190" s="1">
        <v>548</v>
      </c>
      <c r="E190" s="1">
        <v>846</v>
      </c>
    </row>
    <row r="191" spans="1:5" x14ac:dyDescent="0.35">
      <c r="A191" t="s">
        <v>190</v>
      </c>
      <c r="B191" t="s">
        <v>440</v>
      </c>
      <c r="C191" t="s">
        <v>691</v>
      </c>
      <c r="D191" s="1">
        <v>882</v>
      </c>
      <c r="E191" s="1">
        <v>862</v>
      </c>
    </row>
    <row r="192" spans="1:5" x14ac:dyDescent="0.35">
      <c r="A192" t="s">
        <v>191</v>
      </c>
      <c r="B192" t="s">
        <v>441</v>
      </c>
      <c r="C192" t="s">
        <v>692</v>
      </c>
      <c r="D192" s="1">
        <v>887</v>
      </c>
      <c r="E192" s="1">
        <v>474</v>
      </c>
    </row>
    <row r="193" spans="1:5" x14ac:dyDescent="0.35">
      <c r="A193" t="s">
        <v>192</v>
      </c>
      <c r="B193" t="s">
        <v>442</v>
      </c>
      <c r="C193" t="s">
        <v>693</v>
      </c>
      <c r="D193" s="1">
        <v>710</v>
      </c>
      <c r="E193" s="1">
        <v>199</v>
      </c>
    </row>
    <row r="194" spans="1:5" x14ac:dyDescent="0.35">
      <c r="A194" t="s">
        <v>193</v>
      </c>
      <c r="B194" t="s">
        <v>443</v>
      </c>
      <c r="C194" t="s">
        <v>694</v>
      </c>
      <c r="D194" s="1">
        <v>894</v>
      </c>
      <c r="E194" s="1">
        <v>754</v>
      </c>
    </row>
    <row r="195" spans="1:5" x14ac:dyDescent="0.35">
      <c r="A195" t="s">
        <v>194</v>
      </c>
      <c r="B195" t="s">
        <v>444</v>
      </c>
      <c r="C195" t="s">
        <v>695</v>
      </c>
      <c r="D195" s="1">
        <v>716</v>
      </c>
      <c r="E195" s="1">
        <v>698</v>
      </c>
    </row>
    <row r="196" spans="1:5" x14ac:dyDescent="0.35">
      <c r="A196" t="s">
        <v>195</v>
      </c>
      <c r="B196" t="s">
        <v>445</v>
      </c>
      <c r="C196" t="s">
        <v>696</v>
      </c>
      <c r="D196" s="1">
        <v>660</v>
      </c>
      <c r="E196" s="1"/>
    </row>
    <row r="197" spans="1:5" x14ac:dyDescent="0.35">
      <c r="A197" t="s">
        <v>196</v>
      </c>
      <c r="B197" t="s">
        <v>446</v>
      </c>
      <c r="C197" t="s">
        <v>697</v>
      </c>
      <c r="D197" s="1">
        <v>248</v>
      </c>
      <c r="E197" s="1"/>
    </row>
    <row r="198" spans="1:5" x14ac:dyDescent="0.35">
      <c r="A198" t="s">
        <v>197</v>
      </c>
      <c r="B198" t="s">
        <v>447</v>
      </c>
      <c r="C198" t="s">
        <v>698</v>
      </c>
      <c r="D198" s="1">
        <v>16</v>
      </c>
      <c r="E198" s="1"/>
    </row>
    <row r="199" spans="1:5" x14ac:dyDescent="0.35">
      <c r="A199" t="s">
        <v>198</v>
      </c>
      <c r="B199" t="s">
        <v>448</v>
      </c>
      <c r="C199" t="s">
        <v>699</v>
      </c>
      <c r="D199" s="1">
        <v>10</v>
      </c>
      <c r="E199" s="1"/>
    </row>
    <row r="200" spans="1:5" x14ac:dyDescent="0.35">
      <c r="A200" t="s">
        <v>199</v>
      </c>
      <c r="B200" t="s">
        <v>449</v>
      </c>
      <c r="C200" t="s">
        <v>700</v>
      </c>
      <c r="D200" s="1">
        <v>260</v>
      </c>
      <c r="E200" s="1"/>
    </row>
    <row r="201" spans="1:5" x14ac:dyDescent="0.35">
      <c r="A201" t="s">
        <v>200</v>
      </c>
      <c r="B201" t="s">
        <v>450</v>
      </c>
      <c r="C201" t="s">
        <v>701</v>
      </c>
      <c r="D201" s="1">
        <v>535</v>
      </c>
      <c r="E201" s="1"/>
    </row>
    <row r="202" spans="1:5" x14ac:dyDescent="0.35">
      <c r="A202" t="s">
        <v>201</v>
      </c>
      <c r="B202" t="s">
        <v>451</v>
      </c>
      <c r="C202" t="s">
        <v>702</v>
      </c>
      <c r="D202" s="1">
        <v>652</v>
      </c>
      <c r="E202" s="1"/>
    </row>
    <row r="203" spans="1:5" x14ac:dyDescent="0.35">
      <c r="A203" t="s">
        <v>202</v>
      </c>
      <c r="B203" t="s">
        <v>452</v>
      </c>
      <c r="C203" t="s">
        <v>703</v>
      </c>
      <c r="D203" s="1">
        <v>60</v>
      </c>
      <c r="E203" s="1"/>
    </row>
    <row r="204" spans="1:5" x14ac:dyDescent="0.35">
      <c r="A204" t="s">
        <v>203</v>
      </c>
      <c r="B204" t="s">
        <v>453</v>
      </c>
      <c r="C204" t="s">
        <v>704</v>
      </c>
      <c r="D204" s="1">
        <v>74</v>
      </c>
      <c r="E204" s="1"/>
    </row>
    <row r="205" spans="1:5" x14ac:dyDescent="0.35">
      <c r="A205" t="s">
        <v>204</v>
      </c>
      <c r="B205" t="s">
        <v>454</v>
      </c>
      <c r="C205" t="s">
        <v>705</v>
      </c>
      <c r="D205" s="1">
        <v>166</v>
      </c>
      <c r="E205" s="1"/>
    </row>
    <row r="206" spans="1:5" x14ac:dyDescent="0.35">
      <c r="A206" t="s">
        <v>205</v>
      </c>
      <c r="B206" t="s">
        <v>455</v>
      </c>
      <c r="C206" t="s">
        <v>706</v>
      </c>
      <c r="D206" s="1">
        <v>184</v>
      </c>
      <c r="E206" s="1"/>
    </row>
    <row r="207" spans="1:5" x14ac:dyDescent="0.35">
      <c r="A207" t="s">
        <v>206</v>
      </c>
      <c r="B207" t="s">
        <v>456</v>
      </c>
      <c r="C207" t="s">
        <v>707</v>
      </c>
      <c r="D207" s="1">
        <v>928</v>
      </c>
      <c r="E207" s="1"/>
    </row>
    <row r="208" spans="1:5" x14ac:dyDescent="0.35">
      <c r="A208" t="s">
        <v>207</v>
      </c>
      <c r="B208" t="s">
        <v>457</v>
      </c>
      <c r="C208" t="s">
        <v>708</v>
      </c>
      <c r="D208" s="1">
        <v>531</v>
      </c>
      <c r="E208" s="1"/>
    </row>
    <row r="209" spans="1:5" x14ac:dyDescent="0.35">
      <c r="A209" t="s">
        <v>208</v>
      </c>
      <c r="B209" t="s">
        <v>458</v>
      </c>
      <c r="C209" t="s">
        <v>709</v>
      </c>
      <c r="D209" s="1">
        <v>162</v>
      </c>
      <c r="E209" s="1"/>
    </row>
    <row r="210" spans="1:5" x14ac:dyDescent="0.35">
      <c r="A210" t="s">
        <v>209</v>
      </c>
      <c r="B210" t="s">
        <v>459</v>
      </c>
      <c r="C210" t="s">
        <v>710</v>
      </c>
      <c r="D210" s="1">
        <v>136</v>
      </c>
      <c r="E210" s="1"/>
    </row>
    <row r="211" spans="1:5" x14ac:dyDescent="0.35">
      <c r="A211" t="s">
        <v>210</v>
      </c>
      <c r="B211" t="s">
        <v>460</v>
      </c>
      <c r="C211" t="s">
        <v>711</v>
      </c>
      <c r="D211" s="1">
        <v>732</v>
      </c>
      <c r="E211" s="1"/>
    </row>
    <row r="212" spans="1:5" x14ac:dyDescent="0.35">
      <c r="A212" t="s">
        <v>211</v>
      </c>
      <c r="B212" t="s">
        <v>461</v>
      </c>
      <c r="C212" t="s">
        <v>712</v>
      </c>
      <c r="D212" s="1">
        <v>238</v>
      </c>
      <c r="E212" s="1"/>
    </row>
    <row r="213" spans="1:5" x14ac:dyDescent="0.35">
      <c r="A213" t="s">
        <v>212</v>
      </c>
      <c r="B213" t="s">
        <v>462</v>
      </c>
      <c r="C213" t="s">
        <v>713</v>
      </c>
      <c r="D213" s="1">
        <v>234</v>
      </c>
      <c r="E213" s="1"/>
    </row>
    <row r="214" spans="1:5" x14ac:dyDescent="0.35">
      <c r="A214" t="s">
        <v>213</v>
      </c>
      <c r="B214" t="s">
        <v>463</v>
      </c>
      <c r="C214" t="s">
        <v>714</v>
      </c>
      <c r="D214" s="1">
        <v>831</v>
      </c>
      <c r="E214" s="1"/>
    </row>
    <row r="215" spans="1:5" x14ac:dyDescent="0.35">
      <c r="A215" t="s">
        <v>214</v>
      </c>
      <c r="B215" t="s">
        <v>464</v>
      </c>
      <c r="C215" t="s">
        <v>715</v>
      </c>
      <c r="D215" s="1">
        <v>292</v>
      </c>
      <c r="E215" s="1"/>
    </row>
    <row r="216" spans="1:5" x14ac:dyDescent="0.35">
      <c r="A216" t="s">
        <v>215</v>
      </c>
      <c r="B216" t="s">
        <v>465</v>
      </c>
      <c r="C216" t="s">
        <v>716</v>
      </c>
      <c r="D216" s="1">
        <v>312</v>
      </c>
      <c r="E216" s="1"/>
    </row>
    <row r="217" spans="1:5" x14ac:dyDescent="0.35">
      <c r="A217" t="s">
        <v>216</v>
      </c>
      <c r="B217" t="s">
        <v>466</v>
      </c>
      <c r="C217" t="s">
        <v>717</v>
      </c>
      <c r="D217" s="1">
        <v>304</v>
      </c>
      <c r="E217" s="1"/>
    </row>
    <row r="218" spans="1:5" x14ac:dyDescent="0.35">
      <c r="A218" t="s">
        <v>217</v>
      </c>
      <c r="B218" t="s">
        <v>467</v>
      </c>
      <c r="C218" t="s">
        <v>718</v>
      </c>
      <c r="D218" s="1">
        <v>254</v>
      </c>
      <c r="E218" s="1"/>
    </row>
    <row r="219" spans="1:5" x14ac:dyDescent="0.35">
      <c r="A219" t="s">
        <v>218</v>
      </c>
      <c r="B219" t="s">
        <v>468</v>
      </c>
      <c r="C219" t="s">
        <v>719</v>
      </c>
      <c r="D219" s="1">
        <v>316</v>
      </c>
      <c r="E219" s="1"/>
    </row>
    <row r="220" spans="1:5" x14ac:dyDescent="0.35">
      <c r="A220" t="s">
        <v>219</v>
      </c>
      <c r="B220" t="s">
        <v>469</v>
      </c>
      <c r="C220" t="s">
        <v>720</v>
      </c>
      <c r="D220" s="1">
        <v>334</v>
      </c>
      <c r="E220" s="1"/>
    </row>
    <row r="221" spans="1:5" x14ac:dyDescent="0.35">
      <c r="A221" t="s">
        <v>220</v>
      </c>
      <c r="B221" t="s">
        <v>470</v>
      </c>
      <c r="C221" t="s">
        <v>721</v>
      </c>
      <c r="D221" s="1">
        <v>833</v>
      </c>
      <c r="E221" s="1"/>
    </row>
    <row r="222" spans="1:5" x14ac:dyDescent="0.35">
      <c r="A222" t="s">
        <v>221</v>
      </c>
      <c r="B222" t="s">
        <v>471</v>
      </c>
      <c r="C222" t="s">
        <v>722</v>
      </c>
      <c r="D222" s="1">
        <v>86</v>
      </c>
      <c r="E222" s="1"/>
    </row>
    <row r="223" spans="1:5" x14ac:dyDescent="0.35">
      <c r="A223" t="s">
        <v>222</v>
      </c>
      <c r="B223" t="s">
        <v>472</v>
      </c>
      <c r="C223" t="s">
        <v>723</v>
      </c>
      <c r="D223" s="1">
        <v>832</v>
      </c>
      <c r="E223" s="1"/>
    </row>
    <row r="224" spans="1:5" x14ac:dyDescent="0.35">
      <c r="A224" t="s">
        <v>223</v>
      </c>
      <c r="B224" t="s">
        <v>473</v>
      </c>
      <c r="C224" t="s">
        <v>724</v>
      </c>
      <c r="D224" s="1">
        <v>438</v>
      </c>
      <c r="E224" s="1"/>
    </row>
    <row r="225" spans="1:5" x14ac:dyDescent="0.35">
      <c r="A225" t="s">
        <v>224</v>
      </c>
      <c r="B225" t="s">
        <v>474</v>
      </c>
      <c r="C225" t="s">
        <v>725</v>
      </c>
      <c r="D225" s="1">
        <v>663</v>
      </c>
      <c r="E225" s="1"/>
    </row>
    <row r="226" spans="1:5" x14ac:dyDescent="0.35">
      <c r="A226" t="s">
        <v>225</v>
      </c>
      <c r="B226" t="s">
        <v>475</v>
      </c>
      <c r="C226" t="s">
        <v>726</v>
      </c>
      <c r="D226" s="1">
        <v>492</v>
      </c>
      <c r="E226" s="1"/>
    </row>
    <row r="227" spans="1:5" x14ac:dyDescent="0.35">
      <c r="A227" t="s">
        <v>226</v>
      </c>
      <c r="B227" t="s">
        <v>476</v>
      </c>
      <c r="C227" t="s">
        <v>727</v>
      </c>
      <c r="D227" s="1">
        <v>580</v>
      </c>
      <c r="E227" s="1"/>
    </row>
    <row r="228" spans="1:5" x14ac:dyDescent="0.35">
      <c r="A228" t="s">
        <v>227</v>
      </c>
      <c r="B228" t="s">
        <v>477</v>
      </c>
      <c r="C228" t="s">
        <v>728</v>
      </c>
      <c r="D228" s="1">
        <v>500</v>
      </c>
      <c r="E228" s="1"/>
    </row>
    <row r="229" spans="1:5" x14ac:dyDescent="0.35">
      <c r="A229" t="s">
        <v>228</v>
      </c>
      <c r="B229" t="s">
        <v>478</v>
      </c>
      <c r="C229" t="s">
        <v>729</v>
      </c>
      <c r="D229" s="1">
        <v>474</v>
      </c>
      <c r="E229" s="1"/>
    </row>
    <row r="230" spans="1:5" x14ac:dyDescent="0.35">
      <c r="A230" t="s">
        <v>229</v>
      </c>
      <c r="B230" t="s">
        <v>479</v>
      </c>
      <c r="C230" t="s">
        <v>730</v>
      </c>
      <c r="D230" s="1">
        <v>175</v>
      </c>
      <c r="E230" s="1"/>
    </row>
    <row r="231" spans="1:5" x14ac:dyDescent="0.35">
      <c r="A231" t="s">
        <v>230</v>
      </c>
      <c r="B231" t="s">
        <v>480</v>
      </c>
      <c r="C231" t="s">
        <v>731</v>
      </c>
      <c r="D231" s="1">
        <v>540</v>
      </c>
      <c r="E231" s="1"/>
    </row>
    <row r="232" spans="1:5" x14ac:dyDescent="0.35">
      <c r="A232" t="s">
        <v>231</v>
      </c>
      <c r="B232" t="s">
        <v>481</v>
      </c>
      <c r="C232" t="s">
        <v>732</v>
      </c>
      <c r="D232" s="1">
        <v>574</v>
      </c>
      <c r="E232" s="1"/>
    </row>
    <row r="233" spans="1:5" x14ac:dyDescent="0.35">
      <c r="A233" t="s">
        <v>232</v>
      </c>
      <c r="B233" t="s">
        <v>482</v>
      </c>
      <c r="C233" t="s">
        <v>733</v>
      </c>
      <c r="D233" s="1">
        <v>570</v>
      </c>
      <c r="E233" s="1"/>
    </row>
    <row r="234" spans="1:5" x14ac:dyDescent="0.35">
      <c r="A234" t="s">
        <v>233</v>
      </c>
      <c r="B234" t="s">
        <v>483</v>
      </c>
      <c r="C234" t="s">
        <v>734</v>
      </c>
      <c r="D234" s="1">
        <v>612</v>
      </c>
      <c r="E234" s="1"/>
    </row>
    <row r="235" spans="1:5" x14ac:dyDescent="0.35">
      <c r="A235" t="s">
        <v>234</v>
      </c>
      <c r="B235" t="s">
        <v>484</v>
      </c>
      <c r="C235" t="s">
        <v>735</v>
      </c>
      <c r="D235" s="1">
        <v>408</v>
      </c>
      <c r="E235" s="1"/>
    </row>
    <row r="236" spans="1:5" x14ac:dyDescent="0.35">
      <c r="A236" t="s">
        <v>235</v>
      </c>
      <c r="B236" t="s">
        <v>485</v>
      </c>
      <c r="C236" t="s">
        <v>736</v>
      </c>
      <c r="D236" s="1">
        <v>275</v>
      </c>
      <c r="E236" s="1"/>
    </row>
    <row r="237" spans="1:5" x14ac:dyDescent="0.35">
      <c r="A237" t="s">
        <v>236</v>
      </c>
      <c r="B237" t="s">
        <v>486</v>
      </c>
      <c r="C237" t="s">
        <v>737</v>
      </c>
      <c r="D237" s="1">
        <v>258</v>
      </c>
      <c r="E237" s="1"/>
    </row>
    <row r="238" spans="1:5" x14ac:dyDescent="0.35">
      <c r="A238" t="s">
        <v>237</v>
      </c>
      <c r="B238" t="s">
        <v>487</v>
      </c>
      <c r="C238" t="s">
        <v>738</v>
      </c>
      <c r="D238" s="1">
        <v>638</v>
      </c>
      <c r="E238" s="1"/>
    </row>
    <row r="239" spans="1:5" x14ac:dyDescent="0.35">
      <c r="A239" t="s">
        <v>238</v>
      </c>
      <c r="B239" t="s">
        <v>488</v>
      </c>
      <c r="C239" t="s">
        <v>739</v>
      </c>
      <c r="D239" s="1">
        <v>239</v>
      </c>
      <c r="E239" s="1"/>
    </row>
    <row r="240" spans="1:5" x14ac:dyDescent="0.35">
      <c r="A240" t="s">
        <v>239</v>
      </c>
      <c r="B240" t="s">
        <v>489</v>
      </c>
      <c r="C240" t="s">
        <v>740</v>
      </c>
      <c r="D240" s="1">
        <v>654</v>
      </c>
      <c r="E240" s="1"/>
    </row>
    <row r="241" spans="1:5" x14ac:dyDescent="0.35">
      <c r="A241" t="s">
        <v>240</v>
      </c>
      <c r="B241" t="s">
        <v>490</v>
      </c>
      <c r="C241" t="s">
        <v>741</v>
      </c>
      <c r="D241" s="1">
        <v>744</v>
      </c>
      <c r="E241" s="1"/>
    </row>
    <row r="242" spans="1:5" x14ac:dyDescent="0.35">
      <c r="A242" t="s">
        <v>241</v>
      </c>
      <c r="B242" t="s">
        <v>491</v>
      </c>
      <c r="C242" t="s">
        <v>742</v>
      </c>
      <c r="D242" s="1">
        <v>666</v>
      </c>
      <c r="E242" s="1"/>
    </row>
    <row r="243" spans="1:5" x14ac:dyDescent="0.35">
      <c r="A243" t="s">
        <v>242</v>
      </c>
      <c r="B243" t="s">
        <v>492</v>
      </c>
      <c r="C243" t="s">
        <v>743</v>
      </c>
      <c r="D243" s="1">
        <v>534</v>
      </c>
      <c r="E243" s="1"/>
    </row>
    <row r="244" spans="1:5" x14ac:dyDescent="0.35">
      <c r="A244" t="s">
        <v>243</v>
      </c>
      <c r="B244" t="s">
        <v>493</v>
      </c>
      <c r="C244" t="s">
        <v>744</v>
      </c>
      <c r="D244" s="1">
        <v>796</v>
      </c>
      <c r="E244" s="1"/>
    </row>
    <row r="245" spans="1:5" x14ac:dyDescent="0.35">
      <c r="A245" t="s">
        <v>244</v>
      </c>
      <c r="B245" t="s">
        <v>494</v>
      </c>
      <c r="C245" t="s">
        <v>745</v>
      </c>
      <c r="D245" s="1">
        <v>772</v>
      </c>
      <c r="E245" s="1"/>
    </row>
    <row r="246" spans="1:5" x14ac:dyDescent="0.35">
      <c r="A246" t="s">
        <v>245</v>
      </c>
      <c r="B246" t="s">
        <v>495</v>
      </c>
      <c r="C246" t="s">
        <v>746</v>
      </c>
      <c r="D246" s="1">
        <v>581</v>
      </c>
      <c r="E246" s="1"/>
    </row>
    <row r="247" spans="1:5" x14ac:dyDescent="0.35">
      <c r="A247" t="s">
        <v>246</v>
      </c>
      <c r="B247" t="s">
        <v>496</v>
      </c>
      <c r="C247" t="s">
        <v>747</v>
      </c>
      <c r="D247" s="1">
        <v>336</v>
      </c>
      <c r="E247" s="1"/>
    </row>
    <row r="248" spans="1:5" x14ac:dyDescent="0.35">
      <c r="A248" t="s">
        <v>247</v>
      </c>
      <c r="B248" t="s">
        <v>497</v>
      </c>
      <c r="C248" t="s">
        <v>748</v>
      </c>
      <c r="D248" s="1">
        <v>92</v>
      </c>
      <c r="E248" s="1"/>
    </row>
    <row r="249" spans="1:5" x14ac:dyDescent="0.35">
      <c r="A249" t="s">
        <v>248</v>
      </c>
      <c r="B249" t="s">
        <v>498</v>
      </c>
      <c r="C249" t="s">
        <v>749</v>
      </c>
      <c r="D249" s="1">
        <v>850</v>
      </c>
      <c r="E249" s="1"/>
    </row>
    <row r="250" spans="1:5" x14ac:dyDescent="0.35">
      <c r="A250" t="s">
        <v>249</v>
      </c>
      <c r="B250" t="s">
        <v>499</v>
      </c>
      <c r="C250" t="s">
        <v>750</v>
      </c>
      <c r="D250" s="1">
        <v>876</v>
      </c>
      <c r="E250" s="1"/>
    </row>
    <row r="251" spans="1:5" x14ac:dyDescent="0.35">
      <c r="A251" t="s">
        <v>250</v>
      </c>
      <c r="B251" t="s">
        <v>500</v>
      </c>
      <c r="C251" t="s">
        <v>751</v>
      </c>
      <c r="D251" s="1"/>
      <c r="E251" s="1">
        <v>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E8D52-9DB2-49BB-AA8C-126BDDFB5F1A}">
  <dimension ref="A1:E247"/>
  <sheetViews>
    <sheetView workbookViewId="0">
      <selection sqref="A1:XFD1048576"/>
    </sheetView>
  </sheetViews>
  <sheetFormatPr defaultRowHeight="14.5" x14ac:dyDescent="0.35"/>
  <cols>
    <col min="2" max="2" width="9.54296875" bestFit="1" customWidth="1"/>
    <col min="3" max="3" width="10.26953125" bestFit="1" customWidth="1"/>
  </cols>
  <sheetData>
    <row r="1" spans="1:5" x14ac:dyDescent="0.35">
      <c r="A1" s="2" t="s">
        <v>754</v>
      </c>
      <c r="B1" s="2" t="s">
        <v>755</v>
      </c>
      <c r="C1" s="2" t="s">
        <v>756</v>
      </c>
      <c r="D1" s="2" t="s">
        <v>757</v>
      </c>
      <c r="E1" s="2" t="s">
        <v>579</v>
      </c>
    </row>
    <row r="2" spans="1:5" x14ac:dyDescent="0.35">
      <c r="A2" s="3" t="s">
        <v>506</v>
      </c>
      <c r="B2" s="3">
        <v>42.546244999999999</v>
      </c>
      <c r="C2" s="3">
        <v>1.6015539999999999</v>
      </c>
      <c r="D2" s="3" t="s">
        <v>5</v>
      </c>
      <c r="E2" t="str">
        <f>VLOOKUP(A2,[1]!Table3[[#All],[Alpha-2 code]:[Numeric]],2, FALSE)</f>
        <v>AND</v>
      </c>
    </row>
    <row r="3" spans="1:5" ht="43.5" x14ac:dyDescent="0.35">
      <c r="A3" s="3" t="s">
        <v>507</v>
      </c>
      <c r="B3" s="3">
        <v>23.424075999999999</v>
      </c>
      <c r="C3" s="3">
        <v>53.847817999999997</v>
      </c>
      <c r="D3" s="3" t="s">
        <v>6</v>
      </c>
      <c r="E3" t="str">
        <f>VLOOKUP(A3,[1]!Table3[[#All],[Alpha-2 code]:[Numeric]],2, FALSE)</f>
        <v>ARE</v>
      </c>
    </row>
    <row r="4" spans="1:5" ht="29" x14ac:dyDescent="0.35">
      <c r="A4" s="3" t="s">
        <v>503</v>
      </c>
      <c r="B4" s="3">
        <v>33.939109999999999</v>
      </c>
      <c r="C4" s="3">
        <v>67.709952999999999</v>
      </c>
      <c r="D4" s="3" t="s">
        <v>2</v>
      </c>
      <c r="E4" t="str">
        <f>VLOOKUP(A4,[1]!Table3[[#All],[Alpha-2 code]:[Numeric]],2, FALSE)</f>
        <v>AFG</v>
      </c>
    </row>
    <row r="5" spans="1:5" ht="43.5" x14ac:dyDescent="0.35">
      <c r="A5" s="3" t="s">
        <v>510</v>
      </c>
      <c r="B5" s="3">
        <v>17.060815999999999</v>
      </c>
      <c r="C5" s="3">
        <v>-61.796427999999999</v>
      </c>
      <c r="D5" s="3" t="s">
        <v>9</v>
      </c>
      <c r="E5" t="str">
        <f>VLOOKUP(A5,[1]!Table3[[#All],[Alpha-2 code]:[Numeric]],2, FALSE)</f>
        <v>ATG</v>
      </c>
    </row>
    <row r="6" spans="1:5" x14ac:dyDescent="0.35">
      <c r="A6" s="3" t="s">
        <v>696</v>
      </c>
      <c r="B6" s="3">
        <v>18.220554</v>
      </c>
      <c r="C6" s="3">
        <v>-63.068615000000001</v>
      </c>
      <c r="D6" s="3" t="s">
        <v>195</v>
      </c>
      <c r="E6" t="str">
        <f>VLOOKUP(A6,[1]!Table3[[#All],[Alpha-2 code]:[Numeric]],2, FALSE)</f>
        <v>AIA</v>
      </c>
    </row>
    <row r="7" spans="1:5" x14ac:dyDescent="0.35">
      <c r="A7" s="3" t="s">
        <v>505</v>
      </c>
      <c r="B7" s="3">
        <v>41.153331999999999</v>
      </c>
      <c r="C7" s="3">
        <v>20.168330999999998</v>
      </c>
      <c r="D7" s="3" t="s">
        <v>4</v>
      </c>
      <c r="E7" t="str">
        <f>VLOOKUP(A7,[1]!Table3[[#All],[Alpha-2 code]:[Numeric]],2, FALSE)</f>
        <v>ALB</v>
      </c>
    </row>
    <row r="8" spans="1:5" x14ac:dyDescent="0.35">
      <c r="A8" s="3" t="s">
        <v>509</v>
      </c>
      <c r="B8" s="3">
        <v>40.069099000000001</v>
      </c>
      <c r="C8" s="3">
        <v>45.038189000000003</v>
      </c>
      <c r="D8" s="3" t="s">
        <v>8</v>
      </c>
      <c r="E8" t="str">
        <f>VLOOKUP(A8,[1]!Table3[[#All],[Alpha-2 code]:[Numeric]],2, FALSE)</f>
        <v>ARM</v>
      </c>
    </row>
    <row r="9" spans="1:5" ht="43.5" x14ac:dyDescent="0.35">
      <c r="A9" s="3" t="s">
        <v>758</v>
      </c>
      <c r="B9" s="3">
        <v>12.226079</v>
      </c>
      <c r="C9" s="3">
        <v>-69.060086999999996</v>
      </c>
      <c r="D9" s="3" t="s">
        <v>759</v>
      </c>
      <c r="E9" t="e">
        <f>VLOOKUP(A9,[1]!Table3[[#All],[Alpha-2 code]:[Numeric]],2, FALSE)</f>
        <v>#N/A</v>
      </c>
    </row>
    <row r="10" spans="1:5" x14ac:dyDescent="0.35">
      <c r="A10" s="3" t="s">
        <v>504</v>
      </c>
      <c r="B10" s="3">
        <v>-11.202692000000001</v>
      </c>
      <c r="C10" s="3">
        <v>17.873887</v>
      </c>
      <c r="D10" s="3" t="s">
        <v>3</v>
      </c>
      <c r="E10" t="str">
        <f>VLOOKUP(A10,[1]!Table3[[#All],[Alpha-2 code]:[Numeric]],2, FALSE)</f>
        <v>AGO</v>
      </c>
    </row>
    <row r="11" spans="1:5" ht="29" x14ac:dyDescent="0.35">
      <c r="A11" s="3" t="s">
        <v>699</v>
      </c>
      <c r="B11" s="3">
        <v>-75.250973000000002</v>
      </c>
      <c r="C11" s="3">
        <v>-7.1388999999999994E-2</v>
      </c>
      <c r="D11" s="3" t="s">
        <v>198</v>
      </c>
      <c r="E11" t="str">
        <f>VLOOKUP(A11,[1]!Table3[[#All],[Alpha-2 code]:[Numeric]],2, FALSE)</f>
        <v>ATA</v>
      </c>
    </row>
    <row r="12" spans="1:5" ht="29" x14ac:dyDescent="0.35">
      <c r="A12" s="3" t="s">
        <v>508</v>
      </c>
      <c r="B12" s="3">
        <v>-38.416097000000001</v>
      </c>
      <c r="C12" s="3">
        <v>-63.616672000000001</v>
      </c>
      <c r="D12" s="3" t="s">
        <v>7</v>
      </c>
      <c r="E12" t="str">
        <f>VLOOKUP(A12,[1]!Table3[[#All],[Alpha-2 code]:[Numeric]],2, FALSE)</f>
        <v>ARG</v>
      </c>
    </row>
    <row r="13" spans="1:5" ht="29" x14ac:dyDescent="0.35">
      <c r="A13" s="3" t="s">
        <v>698</v>
      </c>
      <c r="B13" s="3">
        <v>-14.270972</v>
      </c>
      <c r="C13" s="3">
        <v>-170.132217</v>
      </c>
      <c r="D13" s="3" t="s">
        <v>197</v>
      </c>
      <c r="E13" t="str">
        <f>VLOOKUP(A13,[1]!Table3[[#All],[Alpha-2 code]:[Numeric]],2, FALSE)</f>
        <v>ASM</v>
      </c>
    </row>
    <row r="14" spans="1:5" x14ac:dyDescent="0.35">
      <c r="A14" s="3" t="s">
        <v>512</v>
      </c>
      <c r="B14" s="3">
        <v>47.516230999999998</v>
      </c>
      <c r="C14" s="3">
        <v>14.550072</v>
      </c>
      <c r="D14" s="3" t="s">
        <v>11</v>
      </c>
      <c r="E14" t="str">
        <f>VLOOKUP(A14,[1]!Table3[[#All],[Alpha-2 code]:[Numeric]],2, FALSE)</f>
        <v>AUT</v>
      </c>
    </row>
    <row r="15" spans="1:5" x14ac:dyDescent="0.35">
      <c r="A15" s="3" t="s">
        <v>511</v>
      </c>
      <c r="B15" s="3">
        <v>-25.274398000000001</v>
      </c>
      <c r="C15" s="3">
        <v>133.775136</v>
      </c>
      <c r="D15" s="3" t="s">
        <v>10</v>
      </c>
      <c r="E15" t="str">
        <f>VLOOKUP(A15,[1]!Table3[[#All],[Alpha-2 code]:[Numeric]],2, FALSE)</f>
        <v>AUS</v>
      </c>
    </row>
    <row r="16" spans="1:5" x14ac:dyDescent="0.35">
      <c r="A16" s="3" t="s">
        <v>502</v>
      </c>
      <c r="B16" s="3">
        <v>12.52111</v>
      </c>
      <c r="C16" s="3">
        <v>-69.968338000000003</v>
      </c>
      <c r="D16" s="3" t="s">
        <v>1</v>
      </c>
      <c r="E16" t="str">
        <f>VLOOKUP(A16,[1]!Table3[[#All],[Alpha-2 code]:[Numeric]],2, FALSE)</f>
        <v>ABW</v>
      </c>
    </row>
    <row r="17" spans="1:5" ht="29" x14ac:dyDescent="0.35">
      <c r="A17" s="3" t="s">
        <v>513</v>
      </c>
      <c r="B17" s="3">
        <v>40.143104999999998</v>
      </c>
      <c r="C17" s="3">
        <v>47.576926999999998</v>
      </c>
      <c r="D17" s="3" t="s">
        <v>12</v>
      </c>
      <c r="E17" t="str">
        <f>VLOOKUP(A17,[1]!Table3[[#All],[Alpha-2 code]:[Numeric]],2, FALSE)</f>
        <v>AZE</v>
      </c>
    </row>
    <row r="18" spans="1:5" ht="58" x14ac:dyDescent="0.35">
      <c r="A18" s="3" t="s">
        <v>522</v>
      </c>
      <c r="B18" s="3">
        <v>43.915886</v>
      </c>
      <c r="C18" s="3">
        <v>17.679075999999998</v>
      </c>
      <c r="D18" s="3" t="s">
        <v>21</v>
      </c>
      <c r="E18" t="str">
        <f>VLOOKUP(A18,[1]!Table3[[#All],[Alpha-2 code]:[Numeric]],2, FALSE)</f>
        <v>BIH</v>
      </c>
    </row>
    <row r="19" spans="1:5" x14ac:dyDescent="0.35">
      <c r="A19" s="3" t="s">
        <v>527</v>
      </c>
      <c r="B19" s="3">
        <v>13.193887</v>
      </c>
      <c r="C19" s="3">
        <v>-59.543197999999997</v>
      </c>
      <c r="D19" s="3" t="s">
        <v>26</v>
      </c>
      <c r="E19" t="str">
        <f>VLOOKUP(A19,[1]!Table3[[#All],[Alpha-2 code]:[Numeric]],2, FALSE)</f>
        <v>BRB</v>
      </c>
    </row>
    <row r="20" spans="1:5" ht="29" x14ac:dyDescent="0.35">
      <c r="A20" s="3" t="s">
        <v>518</v>
      </c>
      <c r="B20" s="3">
        <v>23.684994</v>
      </c>
      <c r="C20" s="3">
        <v>90.356330999999997</v>
      </c>
      <c r="D20" s="3" t="s">
        <v>17</v>
      </c>
      <c r="E20" t="str">
        <f>VLOOKUP(A20,[1]!Table3[[#All],[Alpha-2 code]:[Numeric]],2, FALSE)</f>
        <v>BGD</v>
      </c>
    </row>
    <row r="21" spans="1:5" x14ac:dyDescent="0.35">
      <c r="A21" s="3" t="s">
        <v>515</v>
      </c>
      <c r="B21" s="3">
        <v>50.503886999999999</v>
      </c>
      <c r="C21" s="3">
        <v>4.4699359999999997</v>
      </c>
      <c r="D21" s="3" t="s">
        <v>14</v>
      </c>
      <c r="E21" t="str">
        <f>VLOOKUP(A21,[1]!Table3[[#All],[Alpha-2 code]:[Numeric]],2, FALSE)</f>
        <v>BEL</v>
      </c>
    </row>
    <row r="22" spans="1:5" ht="29" x14ac:dyDescent="0.35">
      <c r="A22" s="3" t="s">
        <v>517</v>
      </c>
      <c r="B22" s="3">
        <v>12.238333000000001</v>
      </c>
      <c r="C22" s="3">
        <v>-1.561593</v>
      </c>
      <c r="D22" s="3" t="s">
        <v>16</v>
      </c>
      <c r="E22" t="str">
        <f>VLOOKUP(A22,[1]!Table3[[#All],[Alpha-2 code]:[Numeric]],2, FALSE)</f>
        <v>BFA</v>
      </c>
    </row>
    <row r="23" spans="1:5" x14ac:dyDescent="0.35">
      <c r="A23" s="3" t="s">
        <v>519</v>
      </c>
      <c r="B23" s="3">
        <v>42.733882999999999</v>
      </c>
      <c r="C23" s="3">
        <v>25.48583</v>
      </c>
      <c r="D23" s="3" t="s">
        <v>18</v>
      </c>
      <c r="E23" t="str">
        <f>VLOOKUP(A23,[1]!Table3[[#All],[Alpha-2 code]:[Numeric]],2, FALSE)</f>
        <v>BGR</v>
      </c>
    </row>
    <row r="24" spans="1:5" x14ac:dyDescent="0.35">
      <c r="A24" s="3" t="s">
        <v>520</v>
      </c>
      <c r="B24" s="3">
        <v>25.930413999999999</v>
      </c>
      <c r="C24" s="3">
        <v>50.637771999999998</v>
      </c>
      <c r="D24" s="3" t="s">
        <v>19</v>
      </c>
      <c r="E24" t="str">
        <f>VLOOKUP(A24,[1]!Table3[[#All],[Alpha-2 code]:[Numeric]],2, FALSE)</f>
        <v>BHR</v>
      </c>
    </row>
    <row r="25" spans="1:5" x14ac:dyDescent="0.35">
      <c r="A25" s="3" t="s">
        <v>514</v>
      </c>
      <c r="B25" s="3">
        <v>-3.3730560000000001</v>
      </c>
      <c r="C25" s="3">
        <v>29.918886000000001</v>
      </c>
      <c r="D25" s="3" t="s">
        <v>13</v>
      </c>
      <c r="E25" t="str">
        <f>VLOOKUP(A25,[1]!Table3[[#All],[Alpha-2 code]:[Numeric]],2, FALSE)</f>
        <v>BDI</v>
      </c>
    </row>
    <row r="26" spans="1:5" x14ac:dyDescent="0.35">
      <c r="A26" s="3" t="s">
        <v>516</v>
      </c>
      <c r="B26" s="3">
        <v>9.3076899999999991</v>
      </c>
      <c r="C26" s="3">
        <v>2.3158340000000002</v>
      </c>
      <c r="D26" s="3" t="s">
        <v>15</v>
      </c>
      <c r="E26" t="str">
        <f>VLOOKUP(A26,[1]!Table3[[#All],[Alpha-2 code]:[Numeric]],2, FALSE)</f>
        <v>BEN</v>
      </c>
    </row>
    <row r="27" spans="1:5" x14ac:dyDescent="0.35">
      <c r="A27" s="3" t="s">
        <v>703</v>
      </c>
      <c r="B27" s="3">
        <v>32.321384000000002</v>
      </c>
      <c r="C27" s="3">
        <v>-64.757369999999995</v>
      </c>
      <c r="D27" s="3" t="s">
        <v>202</v>
      </c>
      <c r="E27" t="str">
        <f>VLOOKUP(A27,[1]!Table3[[#All],[Alpha-2 code]:[Numeric]],2, FALSE)</f>
        <v>BMU</v>
      </c>
    </row>
    <row r="28" spans="1:5" x14ac:dyDescent="0.35">
      <c r="A28" s="3" t="s">
        <v>528</v>
      </c>
      <c r="B28" s="3">
        <v>4.5352769999999998</v>
      </c>
      <c r="C28" s="3">
        <v>114.72766900000001</v>
      </c>
      <c r="D28" s="3" t="s">
        <v>27</v>
      </c>
      <c r="E28" t="str">
        <f>VLOOKUP(A28,[1]!Table3[[#All],[Alpha-2 code]:[Numeric]],2, FALSE)</f>
        <v>BRN</v>
      </c>
    </row>
    <row r="29" spans="1:5" x14ac:dyDescent="0.35">
      <c r="A29" s="3" t="s">
        <v>525</v>
      </c>
      <c r="B29" s="3">
        <v>-16.290154000000001</v>
      </c>
      <c r="C29" s="3">
        <v>-63.588653000000001</v>
      </c>
      <c r="D29" s="3" t="s">
        <v>760</v>
      </c>
      <c r="E29" t="str">
        <f>VLOOKUP(A29,[1]!Table3[[#All],[Alpha-2 code]:[Numeric]],2, FALSE)</f>
        <v>BOL</v>
      </c>
    </row>
    <row r="30" spans="1:5" x14ac:dyDescent="0.35">
      <c r="A30" s="3" t="s">
        <v>526</v>
      </c>
      <c r="B30" s="3">
        <v>-14.235004</v>
      </c>
      <c r="C30" s="3">
        <v>-51.925280000000001</v>
      </c>
      <c r="D30" s="3" t="s">
        <v>25</v>
      </c>
      <c r="E30" t="str">
        <f>VLOOKUP(A30,[1]!Table3[[#All],[Alpha-2 code]:[Numeric]],2, FALSE)</f>
        <v>BRA</v>
      </c>
    </row>
    <row r="31" spans="1:5" x14ac:dyDescent="0.35">
      <c r="A31" s="3" t="s">
        <v>521</v>
      </c>
      <c r="B31" s="3">
        <v>25.034279999999999</v>
      </c>
      <c r="C31" s="3">
        <v>-77.396280000000004</v>
      </c>
      <c r="D31" s="3" t="s">
        <v>761</v>
      </c>
      <c r="E31" t="str">
        <f>VLOOKUP(A31,[1]!Table3[[#All],[Alpha-2 code]:[Numeric]],2, FALSE)</f>
        <v>BHS</v>
      </c>
    </row>
    <row r="32" spans="1:5" x14ac:dyDescent="0.35">
      <c r="A32" s="3" t="s">
        <v>529</v>
      </c>
      <c r="B32" s="3">
        <v>27.514161999999999</v>
      </c>
      <c r="C32" s="3">
        <v>90.433600999999996</v>
      </c>
      <c r="D32" s="3" t="s">
        <v>28</v>
      </c>
      <c r="E32" t="str">
        <f>VLOOKUP(A32,[1]!Table3[[#All],[Alpha-2 code]:[Numeric]],2, FALSE)</f>
        <v>BTN</v>
      </c>
    </row>
    <row r="33" spans="1:5" ht="29" x14ac:dyDescent="0.35">
      <c r="A33" s="3" t="s">
        <v>704</v>
      </c>
      <c r="B33" s="3">
        <v>-54.423198999999997</v>
      </c>
      <c r="C33" s="3">
        <v>3.4131939999999998</v>
      </c>
      <c r="D33" s="3" t="s">
        <v>203</v>
      </c>
      <c r="E33" t="str">
        <f>VLOOKUP(A33,[1]!Table3[[#All],[Alpha-2 code]:[Numeric]],2, FALSE)</f>
        <v>BVT</v>
      </c>
    </row>
    <row r="34" spans="1:5" ht="29" x14ac:dyDescent="0.35">
      <c r="A34" s="3" t="s">
        <v>530</v>
      </c>
      <c r="B34" s="3">
        <v>-22.328474</v>
      </c>
      <c r="C34" s="3">
        <v>24.684866</v>
      </c>
      <c r="D34" s="3" t="s">
        <v>29</v>
      </c>
      <c r="E34" t="str">
        <f>VLOOKUP(A34,[1]!Table3[[#All],[Alpha-2 code]:[Numeric]],2, FALSE)</f>
        <v>BWA</v>
      </c>
    </row>
    <row r="35" spans="1:5" x14ac:dyDescent="0.35">
      <c r="A35" s="3" t="s">
        <v>523</v>
      </c>
      <c r="B35" s="3">
        <v>53.709806999999998</v>
      </c>
      <c r="C35" s="3">
        <v>27.953389000000001</v>
      </c>
      <c r="D35" s="3" t="s">
        <v>22</v>
      </c>
      <c r="E35" t="str">
        <f>VLOOKUP(A35,[1]!Table3[[#All],[Alpha-2 code]:[Numeric]],2, FALSE)</f>
        <v>BLR</v>
      </c>
    </row>
    <row r="36" spans="1:5" x14ac:dyDescent="0.35">
      <c r="A36" s="3" t="s">
        <v>524</v>
      </c>
      <c r="B36" s="3">
        <v>17.189876999999999</v>
      </c>
      <c r="C36" s="3">
        <v>-88.497649999999993</v>
      </c>
      <c r="D36" s="3" t="s">
        <v>23</v>
      </c>
      <c r="E36" t="str">
        <f>VLOOKUP(A36,[1]!Table3[[#All],[Alpha-2 code]:[Numeric]],2, FALSE)</f>
        <v>BLZ</v>
      </c>
    </row>
    <row r="37" spans="1:5" x14ac:dyDescent="0.35">
      <c r="A37" s="3" t="s">
        <v>532</v>
      </c>
      <c r="B37" s="3">
        <v>56.130366000000002</v>
      </c>
      <c r="C37" s="3">
        <v>-106.346771</v>
      </c>
      <c r="D37" s="3" t="s">
        <v>31</v>
      </c>
      <c r="E37" t="str">
        <f>VLOOKUP(A37,[1]!Table3[[#All],[Alpha-2 code]:[Numeric]],2, FALSE)</f>
        <v>CAN</v>
      </c>
    </row>
    <row r="38" spans="1:5" ht="43.5" x14ac:dyDescent="0.35">
      <c r="A38" s="3" t="s">
        <v>705</v>
      </c>
      <c r="B38" s="3">
        <v>-12.164165000000001</v>
      </c>
      <c r="C38" s="3">
        <v>96.870956000000007</v>
      </c>
      <c r="D38" s="3" t="s">
        <v>762</v>
      </c>
      <c r="E38" t="str">
        <f>VLOOKUP(A38,[1]!Table3[[#All],[Alpha-2 code]:[Numeric]],2, FALSE)</f>
        <v>CCK</v>
      </c>
    </row>
    <row r="39" spans="1:5" ht="29" x14ac:dyDescent="0.35">
      <c r="A39" s="3" t="s">
        <v>538</v>
      </c>
      <c r="B39" s="3">
        <v>-4.0383329999999997</v>
      </c>
      <c r="C39" s="3">
        <v>21.758664</v>
      </c>
      <c r="D39" s="3" t="s">
        <v>763</v>
      </c>
      <c r="E39" t="str">
        <f>VLOOKUP(A39,[1]!Table3[[#All],[Alpha-2 code]:[Numeric]],2, FALSE)</f>
        <v>COD</v>
      </c>
    </row>
    <row r="40" spans="1:5" ht="43.5" x14ac:dyDescent="0.35">
      <c r="A40" s="3" t="s">
        <v>531</v>
      </c>
      <c r="B40" s="3">
        <v>6.6111110000000002</v>
      </c>
      <c r="C40" s="3">
        <v>20.939444000000002</v>
      </c>
      <c r="D40" s="3" t="s">
        <v>764</v>
      </c>
      <c r="E40" t="str">
        <f>VLOOKUP(A40,[1]!Table3[[#All],[Alpha-2 code]:[Numeric]],2, FALSE)</f>
        <v>CAF</v>
      </c>
    </row>
    <row r="41" spans="1:5" ht="43.5" x14ac:dyDescent="0.35">
      <c r="A41" s="3" t="s">
        <v>539</v>
      </c>
      <c r="B41" s="3">
        <v>-0.228021</v>
      </c>
      <c r="C41" s="3">
        <v>15.827659000000001</v>
      </c>
      <c r="D41" s="3" t="s">
        <v>765</v>
      </c>
      <c r="E41" t="str">
        <f>VLOOKUP(A41,[1]!Table3[[#All],[Alpha-2 code]:[Numeric]],2, FALSE)</f>
        <v>COG</v>
      </c>
    </row>
    <row r="42" spans="1:5" ht="29" x14ac:dyDescent="0.35">
      <c r="A42" s="3" t="s">
        <v>533</v>
      </c>
      <c r="B42" s="3">
        <v>46.818187999999999</v>
      </c>
      <c r="C42" s="3">
        <v>8.2275120000000008</v>
      </c>
      <c r="D42" s="3" t="s">
        <v>32</v>
      </c>
      <c r="E42" t="str">
        <f>VLOOKUP(A42,[1]!Table3[[#All],[Alpha-2 code]:[Numeric]],2, FALSE)</f>
        <v>CHE</v>
      </c>
    </row>
    <row r="43" spans="1:5" ht="29" x14ac:dyDescent="0.35">
      <c r="A43" s="3" t="s">
        <v>536</v>
      </c>
      <c r="B43" s="3">
        <v>7.5399890000000003</v>
      </c>
      <c r="C43" s="3">
        <v>-5.5470800000000002</v>
      </c>
      <c r="D43" s="3" t="s">
        <v>35</v>
      </c>
      <c r="E43" t="str">
        <f>VLOOKUP(A43,[1]!Table3[[#All],[Alpha-2 code]:[Numeric]],2, FALSE)</f>
        <v>CIV</v>
      </c>
    </row>
    <row r="44" spans="1:5" ht="29" x14ac:dyDescent="0.35">
      <c r="A44" s="3" t="s">
        <v>706</v>
      </c>
      <c r="B44" s="3">
        <v>-21.236736000000001</v>
      </c>
      <c r="C44" s="3">
        <v>-159.777671</v>
      </c>
      <c r="D44" s="3" t="s">
        <v>766</v>
      </c>
      <c r="E44" t="str">
        <f>VLOOKUP(A44,[1]!Table3[[#All],[Alpha-2 code]:[Numeric]],2, FALSE)</f>
        <v>COK</v>
      </c>
    </row>
    <row r="45" spans="1:5" x14ac:dyDescent="0.35">
      <c r="A45" s="3" t="s">
        <v>534</v>
      </c>
      <c r="B45" s="3">
        <v>-35.675147000000003</v>
      </c>
      <c r="C45" s="3">
        <v>-71.542968999999999</v>
      </c>
      <c r="D45" s="3" t="s">
        <v>33</v>
      </c>
      <c r="E45" t="str">
        <f>VLOOKUP(A45,[1]!Table3[[#All],[Alpha-2 code]:[Numeric]],2, FALSE)</f>
        <v>CHL</v>
      </c>
    </row>
    <row r="46" spans="1:5" ht="29" x14ac:dyDescent="0.35">
      <c r="A46" s="3" t="s">
        <v>537</v>
      </c>
      <c r="B46" s="3">
        <v>7.3697220000000003</v>
      </c>
      <c r="C46" s="3">
        <v>12.354722000000001</v>
      </c>
      <c r="D46" s="3" t="s">
        <v>36</v>
      </c>
      <c r="E46" t="str">
        <f>VLOOKUP(A46,[1]!Table3[[#All],[Alpha-2 code]:[Numeric]],2, FALSE)</f>
        <v>CMR</v>
      </c>
    </row>
    <row r="47" spans="1:5" x14ac:dyDescent="0.35">
      <c r="A47" s="3" t="s">
        <v>535</v>
      </c>
      <c r="B47" s="3">
        <v>35.861660000000001</v>
      </c>
      <c r="C47" s="3">
        <v>104.195397</v>
      </c>
      <c r="D47" s="3" t="s">
        <v>34</v>
      </c>
      <c r="E47" t="str">
        <f>VLOOKUP(A47,[1]!Table3[[#All],[Alpha-2 code]:[Numeric]],2, FALSE)</f>
        <v>CHN</v>
      </c>
    </row>
    <row r="48" spans="1:5" x14ac:dyDescent="0.35">
      <c r="A48" s="3" t="s">
        <v>540</v>
      </c>
      <c r="B48" s="3">
        <v>4.5708679999999999</v>
      </c>
      <c r="C48" s="3">
        <v>-74.297332999999995</v>
      </c>
      <c r="D48" s="3" t="s">
        <v>39</v>
      </c>
      <c r="E48" t="str">
        <f>VLOOKUP(A48,[1]!Table3[[#All],[Alpha-2 code]:[Numeric]],2, FALSE)</f>
        <v>COL</v>
      </c>
    </row>
    <row r="49" spans="1:5" ht="29" x14ac:dyDescent="0.35">
      <c r="A49" s="3" t="s">
        <v>543</v>
      </c>
      <c r="B49" s="3">
        <v>9.7489170000000005</v>
      </c>
      <c r="C49" s="3">
        <v>-83.753428</v>
      </c>
      <c r="D49" s="3" t="s">
        <v>42</v>
      </c>
      <c r="E49" t="str">
        <f>VLOOKUP(A49,[1]!Table3[[#All],[Alpha-2 code]:[Numeric]],2, FALSE)</f>
        <v>CRI</v>
      </c>
    </row>
    <row r="50" spans="1:5" x14ac:dyDescent="0.35">
      <c r="A50" s="3" t="s">
        <v>707</v>
      </c>
      <c r="B50" s="3">
        <v>21.521757000000001</v>
      </c>
      <c r="C50" s="3">
        <v>-77.781166999999996</v>
      </c>
      <c r="D50" s="3" t="s">
        <v>206</v>
      </c>
      <c r="E50" t="str">
        <f>VLOOKUP(A50,[1]!Table3[[#All],[Alpha-2 code]:[Numeric]],2, FALSE)</f>
        <v>CUB</v>
      </c>
    </row>
    <row r="51" spans="1:5" ht="29" x14ac:dyDescent="0.35">
      <c r="A51" s="3" t="s">
        <v>542</v>
      </c>
      <c r="B51" s="3">
        <v>16.002082000000001</v>
      </c>
      <c r="C51" s="3">
        <v>-24.013197000000002</v>
      </c>
      <c r="D51" s="3" t="s">
        <v>767</v>
      </c>
      <c r="E51" t="str">
        <f>VLOOKUP(A51,[1]!Table3[[#All],[Alpha-2 code]:[Numeric]],2, FALSE)</f>
        <v>CPV</v>
      </c>
    </row>
    <row r="52" spans="1:5" ht="29" x14ac:dyDescent="0.35">
      <c r="A52" s="3" t="s">
        <v>709</v>
      </c>
      <c r="B52" s="3">
        <v>-10.447525000000001</v>
      </c>
      <c r="C52" s="3">
        <v>105.690449</v>
      </c>
      <c r="D52" s="3" t="s">
        <v>208</v>
      </c>
      <c r="E52" t="str">
        <f>VLOOKUP(A52,[1]!Table3[[#All],[Alpha-2 code]:[Numeric]],2, FALSE)</f>
        <v>CXR</v>
      </c>
    </row>
    <row r="53" spans="1:5" x14ac:dyDescent="0.35">
      <c r="A53" s="3" t="s">
        <v>544</v>
      </c>
      <c r="B53" s="3">
        <v>35.126412999999999</v>
      </c>
      <c r="C53" s="3">
        <v>33.429859</v>
      </c>
      <c r="D53" s="3" t="s">
        <v>43</v>
      </c>
      <c r="E53" t="str">
        <f>VLOOKUP(A53,[1]!Table3[[#All],[Alpha-2 code]:[Numeric]],2, FALSE)</f>
        <v>CYP</v>
      </c>
    </row>
    <row r="54" spans="1:5" ht="29" x14ac:dyDescent="0.35">
      <c r="A54" s="3" t="s">
        <v>545</v>
      </c>
      <c r="B54" s="3">
        <v>49.817492000000001</v>
      </c>
      <c r="C54" s="3">
        <v>15.472962000000001</v>
      </c>
      <c r="D54" s="3" t="s">
        <v>768</v>
      </c>
      <c r="E54" t="str">
        <f>VLOOKUP(A54,[1]!Table3[[#All],[Alpha-2 code]:[Numeric]],2, FALSE)</f>
        <v>CZE</v>
      </c>
    </row>
    <row r="55" spans="1:5" x14ac:dyDescent="0.35">
      <c r="A55" s="3" t="s">
        <v>546</v>
      </c>
      <c r="B55" s="3">
        <v>51.165691000000002</v>
      </c>
      <c r="C55" s="3">
        <v>10.451525999999999</v>
      </c>
      <c r="D55" s="3" t="s">
        <v>45</v>
      </c>
      <c r="E55" t="str">
        <f>VLOOKUP(A55,[1]!Table3[[#All],[Alpha-2 code]:[Numeric]],2, FALSE)</f>
        <v>DEU</v>
      </c>
    </row>
    <row r="56" spans="1:5" x14ac:dyDescent="0.35">
      <c r="A56" s="3" t="s">
        <v>547</v>
      </c>
      <c r="B56" s="3">
        <v>11.825138000000001</v>
      </c>
      <c r="C56" s="3">
        <v>42.590274999999998</v>
      </c>
      <c r="D56" s="3" t="s">
        <v>46</v>
      </c>
      <c r="E56" t="str">
        <f>VLOOKUP(A56,[1]!Table3[[#All],[Alpha-2 code]:[Numeric]],2, FALSE)</f>
        <v>DJI</v>
      </c>
    </row>
    <row r="57" spans="1:5" x14ac:dyDescent="0.35">
      <c r="A57" s="3" t="s">
        <v>549</v>
      </c>
      <c r="B57" s="3">
        <v>56.263919999999999</v>
      </c>
      <c r="C57" s="3">
        <v>9.5017849999999999</v>
      </c>
      <c r="D57" s="3" t="s">
        <v>48</v>
      </c>
      <c r="E57" t="str">
        <f>VLOOKUP(A57,[1]!Table3[[#All],[Alpha-2 code]:[Numeric]],2, FALSE)</f>
        <v>DNK</v>
      </c>
    </row>
    <row r="58" spans="1:5" x14ac:dyDescent="0.35">
      <c r="A58" s="3" t="s">
        <v>548</v>
      </c>
      <c r="B58" s="3">
        <v>15.414999</v>
      </c>
      <c r="C58" s="3">
        <v>-61.370975999999999</v>
      </c>
      <c r="D58" s="3" t="s">
        <v>47</v>
      </c>
      <c r="E58" t="str">
        <f>VLOOKUP(A58,[1]!Table3[[#All],[Alpha-2 code]:[Numeric]],2, FALSE)</f>
        <v>DMA</v>
      </c>
    </row>
    <row r="59" spans="1:5" ht="43.5" x14ac:dyDescent="0.35">
      <c r="A59" s="3" t="s">
        <v>550</v>
      </c>
      <c r="B59" s="3">
        <v>18.735693000000001</v>
      </c>
      <c r="C59" s="3">
        <v>-70.162650999999997</v>
      </c>
      <c r="D59" s="3" t="s">
        <v>769</v>
      </c>
      <c r="E59" t="str">
        <f>VLOOKUP(A59,[1]!Table3[[#All],[Alpha-2 code]:[Numeric]],2, FALSE)</f>
        <v>DOM</v>
      </c>
    </row>
    <row r="60" spans="1:5" x14ac:dyDescent="0.35">
      <c r="A60" s="3" t="s">
        <v>551</v>
      </c>
      <c r="B60" s="3">
        <v>28.033885999999999</v>
      </c>
      <c r="C60" s="3">
        <v>1.659626</v>
      </c>
      <c r="D60" s="3" t="s">
        <v>50</v>
      </c>
      <c r="E60" t="str">
        <f>VLOOKUP(A60,[1]!Table3[[#All],[Alpha-2 code]:[Numeric]],2, FALSE)</f>
        <v>DZA</v>
      </c>
    </row>
    <row r="61" spans="1:5" x14ac:dyDescent="0.35">
      <c r="A61" s="3" t="s">
        <v>552</v>
      </c>
      <c r="B61" s="3">
        <v>-1.8312390000000001</v>
      </c>
      <c r="C61" s="3">
        <v>-78.183406000000005</v>
      </c>
      <c r="D61" s="3" t="s">
        <v>51</v>
      </c>
      <c r="E61" t="str">
        <f>VLOOKUP(A61,[1]!Table3[[#All],[Alpha-2 code]:[Numeric]],2, FALSE)</f>
        <v>ECU</v>
      </c>
    </row>
    <row r="62" spans="1:5" x14ac:dyDescent="0.35">
      <c r="A62" s="3" t="s">
        <v>556</v>
      </c>
      <c r="B62" s="3">
        <v>58.595272000000001</v>
      </c>
      <c r="C62" s="3">
        <v>25.013607</v>
      </c>
      <c r="D62" s="3" t="s">
        <v>55</v>
      </c>
      <c r="E62" t="str">
        <f>VLOOKUP(A62,[1]!Table3[[#All],[Alpha-2 code]:[Numeric]],2, FALSE)</f>
        <v>EST</v>
      </c>
    </row>
    <row r="63" spans="1:5" x14ac:dyDescent="0.35">
      <c r="A63" s="3" t="s">
        <v>553</v>
      </c>
      <c r="B63" s="3">
        <v>26.820553</v>
      </c>
      <c r="C63" s="3">
        <v>30.802498</v>
      </c>
      <c r="D63" s="3" t="s">
        <v>52</v>
      </c>
      <c r="E63" t="str">
        <f>VLOOKUP(A63,[1]!Table3[[#All],[Alpha-2 code]:[Numeric]],2, FALSE)</f>
        <v>EGY</v>
      </c>
    </row>
    <row r="64" spans="1:5" ht="29" x14ac:dyDescent="0.35">
      <c r="A64" s="3" t="s">
        <v>711</v>
      </c>
      <c r="B64" s="3">
        <v>24.215527000000002</v>
      </c>
      <c r="C64" s="3">
        <v>-12.885833999999999</v>
      </c>
      <c r="D64" s="3" t="s">
        <v>210</v>
      </c>
      <c r="E64" t="str">
        <f>VLOOKUP(A64,[1]!Table3[[#All],[Alpha-2 code]:[Numeric]],2, FALSE)</f>
        <v>ESH</v>
      </c>
    </row>
    <row r="65" spans="1:5" x14ac:dyDescent="0.35">
      <c r="A65" s="3" t="s">
        <v>554</v>
      </c>
      <c r="B65" s="3">
        <v>15.179384000000001</v>
      </c>
      <c r="C65" s="3">
        <v>39.782333999999999</v>
      </c>
      <c r="D65" s="3" t="s">
        <v>53</v>
      </c>
      <c r="E65" t="str">
        <f>VLOOKUP(A65,[1]!Table3[[#All],[Alpha-2 code]:[Numeric]],2, FALSE)</f>
        <v>ERI</v>
      </c>
    </row>
    <row r="66" spans="1:5" x14ac:dyDescent="0.35">
      <c r="A66" s="3" t="s">
        <v>555</v>
      </c>
      <c r="B66" s="3">
        <v>40.463667000000001</v>
      </c>
      <c r="C66" s="3">
        <v>-3.7492200000000002</v>
      </c>
      <c r="D66" s="3" t="s">
        <v>54</v>
      </c>
      <c r="E66" t="str">
        <f>VLOOKUP(A66,[1]!Table3[[#All],[Alpha-2 code]:[Numeric]],2, FALSE)</f>
        <v>ESP</v>
      </c>
    </row>
    <row r="67" spans="1:5" x14ac:dyDescent="0.35">
      <c r="A67" s="3" t="s">
        <v>557</v>
      </c>
      <c r="B67" s="3">
        <v>9.1449999999999996</v>
      </c>
      <c r="C67" s="3">
        <v>40.489673000000003</v>
      </c>
      <c r="D67" s="3" t="s">
        <v>56</v>
      </c>
      <c r="E67" t="str">
        <f>VLOOKUP(A67,[1]!Table3[[#All],[Alpha-2 code]:[Numeric]],2, FALSE)</f>
        <v>ETH</v>
      </c>
    </row>
    <row r="68" spans="1:5" x14ac:dyDescent="0.35">
      <c r="A68" s="3" t="s">
        <v>558</v>
      </c>
      <c r="B68" s="3">
        <v>61.924109999999999</v>
      </c>
      <c r="C68" s="3">
        <v>25.748151</v>
      </c>
      <c r="D68" s="3" t="s">
        <v>57</v>
      </c>
      <c r="E68" t="str">
        <f>VLOOKUP(A68,[1]!Table3[[#All],[Alpha-2 code]:[Numeric]],2, FALSE)</f>
        <v>FIN</v>
      </c>
    </row>
    <row r="69" spans="1:5" x14ac:dyDescent="0.35">
      <c r="A69" s="3" t="s">
        <v>559</v>
      </c>
      <c r="B69" s="3">
        <v>-16.578192999999999</v>
      </c>
      <c r="C69" s="3">
        <v>179.414413</v>
      </c>
      <c r="D69" s="3" t="s">
        <v>58</v>
      </c>
      <c r="E69" t="str">
        <f>VLOOKUP(A69,[1]!Table3[[#All],[Alpha-2 code]:[Numeric]],2, FALSE)</f>
        <v>FJI</v>
      </c>
    </row>
    <row r="70" spans="1:5" ht="72.5" x14ac:dyDescent="0.35">
      <c r="A70" s="3" t="s">
        <v>712</v>
      </c>
      <c r="B70" s="3">
        <v>-51.796253</v>
      </c>
      <c r="C70" s="3">
        <v>-59.523612999999997</v>
      </c>
      <c r="D70" s="3" t="s">
        <v>770</v>
      </c>
      <c r="E70" t="str">
        <f>VLOOKUP(A70,[1]!Table3[[#All],[Alpha-2 code]:[Numeric]],2, FALSE)</f>
        <v>FLK</v>
      </c>
    </row>
    <row r="71" spans="1:5" ht="29" x14ac:dyDescent="0.35">
      <c r="A71" s="3" t="s">
        <v>561</v>
      </c>
      <c r="B71" s="3">
        <v>7.425554</v>
      </c>
      <c r="C71" s="3">
        <v>150.55081200000001</v>
      </c>
      <c r="D71" s="3" t="s">
        <v>771</v>
      </c>
      <c r="E71" t="str">
        <f>VLOOKUP(A71,[1]!Table3[[#All],[Alpha-2 code]:[Numeric]],2, FALSE)</f>
        <v>FSM</v>
      </c>
    </row>
    <row r="72" spans="1:5" ht="29" x14ac:dyDescent="0.35">
      <c r="A72" s="3" t="s">
        <v>713</v>
      </c>
      <c r="B72" s="3">
        <v>61.892634999999999</v>
      </c>
      <c r="C72" s="3">
        <v>-6.9118060000000003</v>
      </c>
      <c r="D72" s="3" t="s">
        <v>772</v>
      </c>
      <c r="E72" t="str">
        <f>VLOOKUP(A72,[1]!Table3[[#All],[Alpha-2 code]:[Numeric]],2, FALSE)</f>
        <v>FRO</v>
      </c>
    </row>
    <row r="73" spans="1:5" x14ac:dyDescent="0.35">
      <c r="A73" s="3" t="s">
        <v>560</v>
      </c>
      <c r="B73" s="3">
        <v>46.227637999999999</v>
      </c>
      <c r="C73" s="3">
        <v>2.213749</v>
      </c>
      <c r="D73" s="3" t="s">
        <v>59</v>
      </c>
      <c r="E73" t="str">
        <f>VLOOKUP(A73,[1]!Table3[[#All],[Alpha-2 code]:[Numeric]],2, FALSE)</f>
        <v>FRA</v>
      </c>
    </row>
    <row r="74" spans="1:5" x14ac:dyDescent="0.35">
      <c r="A74" s="3" t="s">
        <v>562</v>
      </c>
      <c r="B74" s="3">
        <v>-0.80368899999999999</v>
      </c>
      <c r="C74" s="3">
        <v>11.609444</v>
      </c>
      <c r="D74" s="3" t="s">
        <v>61</v>
      </c>
      <c r="E74" t="str">
        <f>VLOOKUP(A74,[1]!Table3[[#All],[Alpha-2 code]:[Numeric]],2, FALSE)</f>
        <v>GAB</v>
      </c>
    </row>
    <row r="75" spans="1:5" ht="29" x14ac:dyDescent="0.35">
      <c r="A75" s="3" t="s">
        <v>563</v>
      </c>
      <c r="B75" s="3">
        <v>55.378050999999999</v>
      </c>
      <c r="C75" s="3">
        <v>-3.4359730000000002</v>
      </c>
      <c r="D75" s="3" t="s">
        <v>773</v>
      </c>
      <c r="E75" t="str">
        <f>VLOOKUP(A75,[1]!Table3[[#All],[Alpha-2 code]:[Numeric]],2, FALSE)</f>
        <v>GBR</v>
      </c>
    </row>
    <row r="76" spans="1:5" x14ac:dyDescent="0.35">
      <c r="A76" s="3" t="s">
        <v>571</v>
      </c>
      <c r="B76" s="3">
        <v>12.262776000000001</v>
      </c>
      <c r="C76" s="3">
        <v>-61.604171000000001</v>
      </c>
      <c r="D76" s="3" t="s">
        <v>70</v>
      </c>
      <c r="E76" t="str">
        <f>VLOOKUP(A76,[1]!Table3[[#All],[Alpha-2 code]:[Numeric]],2, FALSE)</f>
        <v>GRD</v>
      </c>
    </row>
    <row r="77" spans="1:5" x14ac:dyDescent="0.35">
      <c r="A77" s="3" t="s">
        <v>564</v>
      </c>
      <c r="B77" s="3">
        <v>42.315407</v>
      </c>
      <c r="C77" s="3">
        <v>43.356892000000002</v>
      </c>
      <c r="D77" s="3" t="s">
        <v>63</v>
      </c>
      <c r="E77" t="str">
        <f>VLOOKUP(A77,[1]!Table3[[#All],[Alpha-2 code]:[Numeric]],2, FALSE)</f>
        <v>GEO</v>
      </c>
    </row>
    <row r="78" spans="1:5" ht="29" x14ac:dyDescent="0.35">
      <c r="A78" s="3" t="s">
        <v>718</v>
      </c>
      <c r="B78" s="3">
        <v>3.9338890000000002</v>
      </c>
      <c r="C78" s="3">
        <v>-53.125782000000001</v>
      </c>
      <c r="D78" s="3" t="s">
        <v>217</v>
      </c>
      <c r="E78" t="str">
        <f>VLOOKUP(A78,[1]!Table3[[#All],[Alpha-2 code]:[Numeric]],2, FALSE)</f>
        <v>GUF</v>
      </c>
    </row>
    <row r="79" spans="1:5" x14ac:dyDescent="0.35">
      <c r="A79" s="3" t="s">
        <v>714</v>
      </c>
      <c r="B79" s="3">
        <v>49.465691</v>
      </c>
      <c r="C79" s="3">
        <v>-2.5852780000000002</v>
      </c>
      <c r="D79" s="3" t="s">
        <v>213</v>
      </c>
      <c r="E79" t="str">
        <f>VLOOKUP(A79,[1]!Table3[[#All],[Alpha-2 code]:[Numeric]],2, FALSE)</f>
        <v>GGY</v>
      </c>
    </row>
    <row r="80" spans="1:5" x14ac:dyDescent="0.35">
      <c r="A80" s="3" t="s">
        <v>565</v>
      </c>
      <c r="B80" s="3">
        <v>7.9465269999999997</v>
      </c>
      <c r="C80" s="3">
        <v>-1.0231939999999999</v>
      </c>
      <c r="D80" s="3" t="s">
        <v>64</v>
      </c>
      <c r="E80" t="str">
        <f>VLOOKUP(A80,[1]!Table3[[#All],[Alpha-2 code]:[Numeric]],2, FALSE)</f>
        <v>GHA</v>
      </c>
    </row>
    <row r="81" spans="1:5" x14ac:dyDescent="0.35">
      <c r="A81" s="3" t="s">
        <v>715</v>
      </c>
      <c r="B81" s="3">
        <v>36.137740999999998</v>
      </c>
      <c r="C81" s="3">
        <v>-5.3453739999999996</v>
      </c>
      <c r="D81" s="3" t="s">
        <v>214</v>
      </c>
      <c r="E81" t="str">
        <f>VLOOKUP(A81,[1]!Table3[[#All],[Alpha-2 code]:[Numeric]],2, FALSE)</f>
        <v>GIB</v>
      </c>
    </row>
    <row r="82" spans="1:5" ht="29" x14ac:dyDescent="0.35">
      <c r="A82" s="3" t="s">
        <v>717</v>
      </c>
      <c r="B82" s="3">
        <v>71.706935999999999</v>
      </c>
      <c r="C82" s="3">
        <v>-42.604303000000002</v>
      </c>
      <c r="D82" s="3" t="s">
        <v>216</v>
      </c>
      <c r="E82" t="str">
        <f>VLOOKUP(A82,[1]!Table3[[#All],[Alpha-2 code]:[Numeric]],2, FALSE)</f>
        <v>GRL</v>
      </c>
    </row>
    <row r="83" spans="1:5" x14ac:dyDescent="0.35">
      <c r="A83" s="3" t="s">
        <v>567</v>
      </c>
      <c r="B83" s="3">
        <v>13.443182</v>
      </c>
      <c r="C83" s="3">
        <v>-15.310138999999999</v>
      </c>
      <c r="D83" s="3" t="s">
        <v>774</v>
      </c>
      <c r="E83" t="str">
        <f>VLOOKUP(A83,[1]!Table3[[#All],[Alpha-2 code]:[Numeric]],2, FALSE)</f>
        <v>GMB</v>
      </c>
    </row>
    <row r="84" spans="1:5" x14ac:dyDescent="0.35">
      <c r="A84" s="3" t="s">
        <v>566</v>
      </c>
      <c r="B84" s="3">
        <v>9.9455869999999997</v>
      </c>
      <c r="C84" s="3">
        <v>-9.6966450000000002</v>
      </c>
      <c r="D84" s="3" t="s">
        <v>65</v>
      </c>
      <c r="E84" t="str">
        <f>VLOOKUP(A84,[1]!Table3[[#All],[Alpha-2 code]:[Numeric]],2, FALSE)</f>
        <v>GIN</v>
      </c>
    </row>
    <row r="85" spans="1:5" ht="29" x14ac:dyDescent="0.35">
      <c r="A85" s="3" t="s">
        <v>716</v>
      </c>
      <c r="B85" s="3">
        <v>16.995971000000001</v>
      </c>
      <c r="C85" s="3">
        <v>-62.067641000000002</v>
      </c>
      <c r="D85" s="3" t="s">
        <v>215</v>
      </c>
      <c r="E85" t="str">
        <f>VLOOKUP(A85,[1]!Table3[[#All],[Alpha-2 code]:[Numeric]],2, FALSE)</f>
        <v>GLP</v>
      </c>
    </row>
    <row r="86" spans="1:5" ht="29" x14ac:dyDescent="0.35">
      <c r="A86" s="3" t="s">
        <v>569</v>
      </c>
      <c r="B86" s="3">
        <v>1.650801</v>
      </c>
      <c r="C86" s="3">
        <v>10.267894999999999</v>
      </c>
      <c r="D86" s="3" t="s">
        <v>68</v>
      </c>
      <c r="E86" t="str">
        <f>VLOOKUP(A86,[1]!Table3[[#All],[Alpha-2 code]:[Numeric]],2, FALSE)</f>
        <v>GNQ</v>
      </c>
    </row>
    <row r="87" spans="1:5" x14ac:dyDescent="0.35">
      <c r="A87" s="3" t="s">
        <v>570</v>
      </c>
      <c r="B87" s="3">
        <v>39.074207999999999</v>
      </c>
      <c r="C87" s="3">
        <v>21.824311999999999</v>
      </c>
      <c r="D87" s="3" t="s">
        <v>69</v>
      </c>
      <c r="E87" t="str">
        <f>VLOOKUP(A87,[1]!Table3[[#All],[Alpha-2 code]:[Numeric]],2, FALSE)</f>
        <v>GRC</v>
      </c>
    </row>
    <row r="88" spans="1:5" ht="87" x14ac:dyDescent="0.35">
      <c r="A88" s="3" t="s">
        <v>739</v>
      </c>
      <c r="B88" s="3">
        <v>-54.429578999999997</v>
      </c>
      <c r="C88" s="3">
        <v>-36.587909000000003</v>
      </c>
      <c r="D88" s="3" t="s">
        <v>238</v>
      </c>
      <c r="E88" t="str">
        <f>VLOOKUP(A88,[1]!Table3[[#All],[Alpha-2 code]:[Numeric]],2, FALSE)</f>
        <v>SGS</v>
      </c>
    </row>
    <row r="89" spans="1:5" ht="29" x14ac:dyDescent="0.35">
      <c r="A89" s="3" t="s">
        <v>572</v>
      </c>
      <c r="B89" s="3">
        <v>15.783471</v>
      </c>
      <c r="C89" s="3">
        <v>-90.230759000000006</v>
      </c>
      <c r="D89" s="3" t="s">
        <v>71</v>
      </c>
      <c r="E89" t="str">
        <f>VLOOKUP(A89,[1]!Table3[[#All],[Alpha-2 code]:[Numeric]],2, FALSE)</f>
        <v>GTM</v>
      </c>
    </row>
    <row r="90" spans="1:5" x14ac:dyDescent="0.35">
      <c r="A90" s="3" t="s">
        <v>719</v>
      </c>
      <c r="B90" s="3">
        <v>13.444304000000001</v>
      </c>
      <c r="C90" s="3">
        <v>144.79373100000001</v>
      </c>
      <c r="D90" s="3" t="s">
        <v>218</v>
      </c>
      <c r="E90" t="str">
        <f>VLOOKUP(A90,[1]!Table3[[#All],[Alpha-2 code]:[Numeric]],2, FALSE)</f>
        <v>GUM</v>
      </c>
    </row>
    <row r="91" spans="1:5" ht="29" x14ac:dyDescent="0.35">
      <c r="A91" s="3" t="s">
        <v>568</v>
      </c>
      <c r="B91" s="3">
        <v>11.803749</v>
      </c>
      <c r="C91" s="3">
        <v>-15.180413</v>
      </c>
      <c r="D91" s="3" t="s">
        <v>67</v>
      </c>
      <c r="E91" t="str">
        <f>VLOOKUP(A91,[1]!Table3[[#All],[Alpha-2 code]:[Numeric]],2, FALSE)</f>
        <v>GNB</v>
      </c>
    </row>
    <row r="92" spans="1:5" x14ac:dyDescent="0.35">
      <c r="A92" s="3" t="s">
        <v>573</v>
      </c>
      <c r="B92" s="3">
        <v>4.8604159999999998</v>
      </c>
      <c r="C92" s="3">
        <v>-58.93018</v>
      </c>
      <c r="D92" s="3" t="s">
        <v>72</v>
      </c>
      <c r="E92" t="str">
        <f>VLOOKUP(A92,[1]!Table3[[#All],[Alpha-2 code]:[Numeric]],2, FALSE)</f>
        <v>GUY</v>
      </c>
    </row>
    <row r="93" spans="1:5" ht="29" x14ac:dyDescent="0.35">
      <c r="A93" s="3" t="s">
        <v>775</v>
      </c>
      <c r="B93" s="3">
        <v>31.354676000000001</v>
      </c>
      <c r="C93" s="3">
        <v>34.308824999999999</v>
      </c>
      <c r="D93" s="3" t="s">
        <v>776</v>
      </c>
      <c r="E93" t="e">
        <f>VLOOKUP(A93,[1]!Table3[[#All],[Alpha-2 code]:[Numeric]],2, FALSE)</f>
        <v>#N/A</v>
      </c>
    </row>
    <row r="94" spans="1:5" ht="29" x14ac:dyDescent="0.35">
      <c r="A94" s="3" t="s">
        <v>574</v>
      </c>
      <c r="B94" s="3">
        <v>22.396428</v>
      </c>
      <c r="C94" s="3">
        <v>114.109497</v>
      </c>
      <c r="D94" s="3" t="s">
        <v>73</v>
      </c>
      <c r="E94" t="str">
        <f>VLOOKUP(A94,[1]!Table3[[#All],[Alpha-2 code]:[Numeric]],2, FALSE)</f>
        <v>HKG</v>
      </c>
    </row>
    <row r="95" spans="1:5" ht="72.5" x14ac:dyDescent="0.35">
      <c r="A95" s="3" t="s">
        <v>720</v>
      </c>
      <c r="B95" s="3">
        <v>-53.081809999999997</v>
      </c>
      <c r="C95" s="3">
        <v>73.504158000000004</v>
      </c>
      <c r="D95" s="3" t="s">
        <v>219</v>
      </c>
      <c r="E95" t="str">
        <f>VLOOKUP(A95,[1]!Table3[[#All],[Alpha-2 code]:[Numeric]],2, FALSE)</f>
        <v>HMD</v>
      </c>
    </row>
    <row r="96" spans="1:5" ht="29" x14ac:dyDescent="0.35">
      <c r="A96" s="3" t="s">
        <v>575</v>
      </c>
      <c r="B96" s="3">
        <v>15.199999</v>
      </c>
      <c r="C96" s="3">
        <v>-86.241905000000003</v>
      </c>
      <c r="D96" s="3" t="s">
        <v>74</v>
      </c>
      <c r="E96" t="str">
        <f>VLOOKUP(A96,[1]!Table3[[#All],[Alpha-2 code]:[Numeric]],2, FALSE)</f>
        <v>HND</v>
      </c>
    </row>
    <row r="97" spans="1:5" x14ac:dyDescent="0.35">
      <c r="A97" s="3" t="s">
        <v>576</v>
      </c>
      <c r="B97" s="3">
        <v>45.1</v>
      </c>
      <c r="C97" s="3">
        <v>15.2</v>
      </c>
      <c r="D97" s="3" t="s">
        <v>75</v>
      </c>
      <c r="E97" t="str">
        <f>VLOOKUP(A97,[1]!Table3[[#All],[Alpha-2 code]:[Numeric]],2, FALSE)</f>
        <v>HRV</v>
      </c>
    </row>
    <row r="98" spans="1:5" x14ac:dyDescent="0.35">
      <c r="A98" s="3" t="s">
        <v>577</v>
      </c>
      <c r="B98" s="3">
        <v>18.971187</v>
      </c>
      <c r="C98" s="3">
        <v>-72.285214999999994</v>
      </c>
      <c r="D98" s="3" t="s">
        <v>76</v>
      </c>
      <c r="E98" t="str">
        <f>VLOOKUP(A98,[1]!Table3[[#All],[Alpha-2 code]:[Numeric]],2, FALSE)</f>
        <v>HTI</v>
      </c>
    </row>
    <row r="99" spans="1:5" x14ac:dyDescent="0.35">
      <c r="A99" s="3" t="s">
        <v>578</v>
      </c>
      <c r="B99" s="3">
        <v>47.162494000000002</v>
      </c>
      <c r="C99" s="3">
        <v>19.503304</v>
      </c>
      <c r="D99" s="3" t="s">
        <v>77</v>
      </c>
      <c r="E99" t="str">
        <f>VLOOKUP(A99,[1]!Table3[[#All],[Alpha-2 code]:[Numeric]],2, FALSE)</f>
        <v>HUN</v>
      </c>
    </row>
    <row r="100" spans="1:5" ht="29" x14ac:dyDescent="0.35">
      <c r="A100" s="3" t="s">
        <v>579</v>
      </c>
      <c r="B100" s="3">
        <v>-0.78927499999999995</v>
      </c>
      <c r="C100" s="3">
        <v>113.92132700000001</v>
      </c>
      <c r="D100" s="3" t="s">
        <v>78</v>
      </c>
      <c r="E100" t="str">
        <f>VLOOKUP(A100,[1]!Table3[[#All],[Alpha-2 code]:[Numeric]],2, FALSE)</f>
        <v>IDN</v>
      </c>
    </row>
    <row r="101" spans="1:5" x14ac:dyDescent="0.35">
      <c r="A101" s="3" t="s">
        <v>581</v>
      </c>
      <c r="B101" s="3">
        <v>53.412909999999997</v>
      </c>
      <c r="C101" s="3">
        <v>-8.2438900000000004</v>
      </c>
      <c r="D101" s="3" t="s">
        <v>80</v>
      </c>
      <c r="E101" t="str">
        <f>VLOOKUP(A101,[1]!Table3[[#All],[Alpha-2 code]:[Numeric]],2, FALSE)</f>
        <v>IRL</v>
      </c>
    </row>
    <row r="102" spans="1:5" x14ac:dyDescent="0.35">
      <c r="A102" s="3" t="s">
        <v>585</v>
      </c>
      <c r="B102" s="3">
        <v>31.046050999999999</v>
      </c>
      <c r="C102" s="3">
        <v>34.851612000000003</v>
      </c>
      <c r="D102" s="3" t="s">
        <v>84</v>
      </c>
      <c r="E102" t="str">
        <f>VLOOKUP(A102,[1]!Table3[[#All],[Alpha-2 code]:[Numeric]],2, FALSE)</f>
        <v>ISR</v>
      </c>
    </row>
    <row r="103" spans="1:5" ht="29" x14ac:dyDescent="0.35">
      <c r="A103" s="3" t="s">
        <v>721</v>
      </c>
      <c r="B103" s="3">
        <v>54.236106999999997</v>
      </c>
      <c r="C103" s="3">
        <v>-4.5480559999999999</v>
      </c>
      <c r="D103" s="3" t="s">
        <v>220</v>
      </c>
      <c r="E103" t="str">
        <f>VLOOKUP(A103,[1]!Table3[[#All],[Alpha-2 code]:[Numeric]],2, FALSE)</f>
        <v>IMN</v>
      </c>
    </row>
    <row r="104" spans="1:5" x14ac:dyDescent="0.35">
      <c r="A104" s="3" t="s">
        <v>580</v>
      </c>
      <c r="B104" s="3">
        <v>20.593684</v>
      </c>
      <c r="C104" s="3">
        <v>78.962879999999998</v>
      </c>
      <c r="D104" s="3" t="s">
        <v>79</v>
      </c>
      <c r="E104" t="str">
        <f>VLOOKUP(A104,[1]!Table3[[#All],[Alpha-2 code]:[Numeric]],2, FALSE)</f>
        <v>IND</v>
      </c>
    </row>
    <row r="105" spans="1:5" ht="58" x14ac:dyDescent="0.35">
      <c r="A105" s="3" t="s">
        <v>722</v>
      </c>
      <c r="B105" s="3">
        <v>-6.3431940000000004</v>
      </c>
      <c r="C105" s="3">
        <v>71.876519000000002</v>
      </c>
      <c r="D105" s="3" t="s">
        <v>777</v>
      </c>
      <c r="E105" t="str">
        <f>VLOOKUP(A105,[1]!Table3[[#All],[Alpha-2 code]:[Numeric]],2, FALSE)</f>
        <v>IOT</v>
      </c>
    </row>
    <row r="106" spans="1:5" x14ac:dyDescent="0.35">
      <c r="A106" s="3" t="s">
        <v>583</v>
      </c>
      <c r="B106" s="3">
        <v>33.223191</v>
      </c>
      <c r="C106" s="3">
        <v>43.679290999999999</v>
      </c>
      <c r="D106" s="3" t="s">
        <v>82</v>
      </c>
      <c r="E106" t="str">
        <f>VLOOKUP(A106,[1]!Table3[[#All],[Alpha-2 code]:[Numeric]],2, FALSE)</f>
        <v>IRQ</v>
      </c>
    </row>
    <row r="107" spans="1:5" x14ac:dyDescent="0.35">
      <c r="A107" s="3" t="s">
        <v>582</v>
      </c>
      <c r="B107" s="3">
        <v>32.427908000000002</v>
      </c>
      <c r="C107" s="3">
        <v>53.688046</v>
      </c>
      <c r="D107" s="3" t="s">
        <v>778</v>
      </c>
      <c r="E107" t="str">
        <f>VLOOKUP(A107,[1]!Table3[[#All],[Alpha-2 code]:[Numeric]],2, FALSE)</f>
        <v>IRN</v>
      </c>
    </row>
    <row r="108" spans="1:5" x14ac:dyDescent="0.35">
      <c r="A108" s="3" t="s">
        <v>584</v>
      </c>
      <c r="B108" s="3">
        <v>64.963050999999993</v>
      </c>
      <c r="C108" s="3">
        <v>-19.020835000000002</v>
      </c>
      <c r="D108" s="3" t="s">
        <v>83</v>
      </c>
      <c r="E108" t="str">
        <f>VLOOKUP(A108,[1]!Table3[[#All],[Alpha-2 code]:[Numeric]],2, FALSE)</f>
        <v>ISL</v>
      </c>
    </row>
    <row r="109" spans="1:5" x14ac:dyDescent="0.35">
      <c r="A109" s="3" t="s">
        <v>586</v>
      </c>
      <c r="B109" s="3">
        <v>41.871940000000002</v>
      </c>
      <c r="C109" s="3">
        <v>12.56738</v>
      </c>
      <c r="D109" s="3" t="s">
        <v>85</v>
      </c>
      <c r="E109" t="str">
        <f>VLOOKUP(A109,[1]!Table3[[#All],[Alpha-2 code]:[Numeric]],2, FALSE)</f>
        <v>ITA</v>
      </c>
    </row>
    <row r="110" spans="1:5" x14ac:dyDescent="0.35">
      <c r="A110" s="3" t="s">
        <v>723</v>
      </c>
      <c r="B110" s="3">
        <v>49.214438999999999</v>
      </c>
      <c r="C110" s="3">
        <v>-2.1312500000000001</v>
      </c>
      <c r="D110" s="3" t="s">
        <v>222</v>
      </c>
      <c r="E110" t="str">
        <f>VLOOKUP(A110,[1]!Table3[[#All],[Alpha-2 code]:[Numeric]],2, FALSE)</f>
        <v>JEY</v>
      </c>
    </row>
    <row r="111" spans="1:5" x14ac:dyDescent="0.35">
      <c r="A111" s="3" t="s">
        <v>587</v>
      </c>
      <c r="B111" s="3">
        <v>18.109580999999999</v>
      </c>
      <c r="C111" s="3">
        <v>-77.297507999999993</v>
      </c>
      <c r="D111" s="3" t="s">
        <v>86</v>
      </c>
      <c r="E111" t="str">
        <f>VLOOKUP(A111,[1]!Table3[[#All],[Alpha-2 code]:[Numeric]],2, FALSE)</f>
        <v>JAM</v>
      </c>
    </row>
    <row r="112" spans="1:5" x14ac:dyDescent="0.35">
      <c r="A112" s="3" t="s">
        <v>588</v>
      </c>
      <c r="B112" s="3">
        <v>30.585163999999999</v>
      </c>
      <c r="C112" s="3">
        <v>36.238413999999999</v>
      </c>
      <c r="D112" s="3" t="s">
        <v>87</v>
      </c>
      <c r="E112" t="str">
        <f>VLOOKUP(A112,[1]!Table3[[#All],[Alpha-2 code]:[Numeric]],2, FALSE)</f>
        <v>JOR</v>
      </c>
    </row>
    <row r="113" spans="1:5" x14ac:dyDescent="0.35">
      <c r="A113" s="3" t="s">
        <v>589</v>
      </c>
      <c r="B113" s="3">
        <v>36.204824000000002</v>
      </c>
      <c r="C113" s="3">
        <v>138.25292400000001</v>
      </c>
      <c r="D113" s="3" t="s">
        <v>88</v>
      </c>
      <c r="E113" t="str">
        <f>VLOOKUP(A113,[1]!Table3[[#All],[Alpha-2 code]:[Numeric]],2, FALSE)</f>
        <v>JPN</v>
      </c>
    </row>
    <row r="114" spans="1:5" x14ac:dyDescent="0.35">
      <c r="A114" s="3" t="s">
        <v>591</v>
      </c>
      <c r="B114" s="3">
        <v>-2.3559E-2</v>
      </c>
      <c r="C114" s="3">
        <v>37.906193000000002</v>
      </c>
      <c r="D114" s="3" t="s">
        <v>90</v>
      </c>
      <c r="E114" t="str">
        <f>VLOOKUP(A114,[1]!Table3[[#All],[Alpha-2 code]:[Numeric]],2, FALSE)</f>
        <v>KEN</v>
      </c>
    </row>
    <row r="115" spans="1:5" ht="29" x14ac:dyDescent="0.35">
      <c r="A115" s="3" t="s">
        <v>592</v>
      </c>
      <c r="B115" s="3">
        <v>41.20438</v>
      </c>
      <c r="C115" s="3">
        <v>74.766098</v>
      </c>
      <c r="D115" s="3" t="s">
        <v>91</v>
      </c>
      <c r="E115" t="str">
        <f>VLOOKUP(A115,[1]!Table3[[#All],[Alpha-2 code]:[Numeric]],2, FALSE)</f>
        <v>KGZ</v>
      </c>
    </row>
    <row r="116" spans="1:5" ht="29" x14ac:dyDescent="0.35">
      <c r="A116" s="3" t="s">
        <v>593</v>
      </c>
      <c r="B116" s="3">
        <v>12.565678999999999</v>
      </c>
      <c r="C116" s="3">
        <v>104.99096299999999</v>
      </c>
      <c r="D116" s="3" t="s">
        <v>92</v>
      </c>
      <c r="E116" t="str">
        <f>VLOOKUP(A116,[1]!Table3[[#All],[Alpha-2 code]:[Numeric]],2, FALSE)</f>
        <v>KHM</v>
      </c>
    </row>
    <row r="117" spans="1:5" x14ac:dyDescent="0.35">
      <c r="A117" s="3" t="s">
        <v>594</v>
      </c>
      <c r="B117" s="3">
        <v>-3.3704170000000002</v>
      </c>
      <c r="C117" s="3">
        <v>-168.734039</v>
      </c>
      <c r="D117" s="3" t="s">
        <v>93</v>
      </c>
      <c r="E117" t="str">
        <f>VLOOKUP(A117,[1]!Table3[[#All],[Alpha-2 code]:[Numeric]],2, FALSE)</f>
        <v>KIR</v>
      </c>
    </row>
    <row r="118" spans="1:5" x14ac:dyDescent="0.35">
      <c r="A118" s="3" t="s">
        <v>541</v>
      </c>
      <c r="B118" s="3">
        <v>-11.875000999999999</v>
      </c>
      <c r="C118" s="3">
        <v>43.872219000000001</v>
      </c>
      <c r="D118" s="3" t="s">
        <v>779</v>
      </c>
      <c r="E118" t="str">
        <f>VLOOKUP(A118,[1]!Table3[[#All],[Alpha-2 code]:[Numeric]],2, FALSE)</f>
        <v>COM</v>
      </c>
    </row>
    <row r="119" spans="1:5" ht="43.5" x14ac:dyDescent="0.35">
      <c r="A119" s="3" t="s">
        <v>595</v>
      </c>
      <c r="B119" s="3">
        <v>17.357821999999999</v>
      </c>
      <c r="C119" s="3">
        <v>-62.782997999999999</v>
      </c>
      <c r="D119" s="3" t="s">
        <v>94</v>
      </c>
      <c r="E119" t="str">
        <f>VLOOKUP(A119,[1]!Table3[[#All],[Alpha-2 code]:[Numeric]],2, FALSE)</f>
        <v>KNA</v>
      </c>
    </row>
    <row r="120" spans="1:5" ht="29" x14ac:dyDescent="0.35">
      <c r="A120" s="3" t="s">
        <v>735</v>
      </c>
      <c r="B120" s="3">
        <v>40.339852</v>
      </c>
      <c r="C120" s="3">
        <v>127.510093</v>
      </c>
      <c r="D120" s="3" t="s">
        <v>780</v>
      </c>
      <c r="E120" t="str">
        <f>VLOOKUP(A120,[1]!Table3[[#All],[Alpha-2 code]:[Numeric]],2, FALSE)</f>
        <v>PRK</v>
      </c>
    </row>
    <row r="121" spans="1:5" ht="29" x14ac:dyDescent="0.35">
      <c r="A121" s="3" t="s">
        <v>596</v>
      </c>
      <c r="B121" s="3">
        <v>35.907756999999997</v>
      </c>
      <c r="C121" s="3">
        <v>127.76692199999999</v>
      </c>
      <c r="D121" s="3" t="s">
        <v>95</v>
      </c>
      <c r="E121" t="str">
        <f>VLOOKUP(A121,[1]!Table3[[#All],[Alpha-2 code]:[Numeric]],2, FALSE)</f>
        <v>KOR</v>
      </c>
    </row>
    <row r="122" spans="1:5" x14ac:dyDescent="0.35">
      <c r="A122" s="3" t="s">
        <v>597</v>
      </c>
      <c r="B122" s="3">
        <v>29.31166</v>
      </c>
      <c r="C122" s="3">
        <v>47.481766</v>
      </c>
      <c r="D122" s="3" t="s">
        <v>96</v>
      </c>
      <c r="E122" t="str">
        <f>VLOOKUP(A122,[1]!Table3[[#All],[Alpha-2 code]:[Numeric]],2, FALSE)</f>
        <v>KWT</v>
      </c>
    </row>
    <row r="123" spans="1:5" ht="29" x14ac:dyDescent="0.35">
      <c r="A123" s="3" t="s">
        <v>710</v>
      </c>
      <c r="B123" s="3">
        <v>19.513469000000001</v>
      </c>
      <c r="C123" s="3">
        <v>-80.566956000000005</v>
      </c>
      <c r="D123" s="3" t="s">
        <v>781</v>
      </c>
      <c r="E123" t="str">
        <f>VLOOKUP(A123,[1]!Table3[[#All],[Alpha-2 code]:[Numeric]],2, FALSE)</f>
        <v>CYM</v>
      </c>
    </row>
    <row r="124" spans="1:5" ht="29" x14ac:dyDescent="0.35">
      <c r="A124" s="3" t="s">
        <v>590</v>
      </c>
      <c r="B124" s="3">
        <v>48.019573000000001</v>
      </c>
      <c r="C124" s="3">
        <v>66.923683999999994</v>
      </c>
      <c r="D124" s="3" t="s">
        <v>89</v>
      </c>
      <c r="E124" t="str">
        <f>VLOOKUP(A124,[1]!Table3[[#All],[Alpha-2 code]:[Numeric]],2, FALSE)</f>
        <v>KAZ</v>
      </c>
    </row>
    <row r="125" spans="1:5" x14ac:dyDescent="0.35">
      <c r="A125" s="3" t="s">
        <v>598</v>
      </c>
      <c r="B125" s="3">
        <v>19.856269999999999</v>
      </c>
      <c r="C125" s="3">
        <v>102.495496</v>
      </c>
      <c r="D125" s="3" t="s">
        <v>782</v>
      </c>
      <c r="E125" t="str">
        <f>VLOOKUP(A125,[1]!Table3[[#All],[Alpha-2 code]:[Numeric]],2, FALSE)</f>
        <v>LAO</v>
      </c>
    </row>
    <row r="126" spans="1:5" x14ac:dyDescent="0.35">
      <c r="A126" s="3" t="s">
        <v>599</v>
      </c>
      <c r="B126" s="3">
        <v>33.854720999999998</v>
      </c>
      <c r="C126" s="3">
        <v>35.862285</v>
      </c>
      <c r="D126" s="3" t="s">
        <v>98</v>
      </c>
      <c r="E126" t="str">
        <f>VLOOKUP(A126,[1]!Table3[[#All],[Alpha-2 code]:[Numeric]],2, FALSE)</f>
        <v>LBN</v>
      </c>
    </row>
    <row r="127" spans="1:5" ht="29" x14ac:dyDescent="0.35">
      <c r="A127" s="3" t="s">
        <v>602</v>
      </c>
      <c r="B127" s="3">
        <v>13.909444000000001</v>
      </c>
      <c r="C127" s="3">
        <v>-60.978892999999999</v>
      </c>
      <c r="D127" s="3" t="s">
        <v>101</v>
      </c>
      <c r="E127" t="str">
        <f>VLOOKUP(A127,[1]!Table3[[#All],[Alpha-2 code]:[Numeric]],2, FALSE)</f>
        <v>LCA</v>
      </c>
    </row>
    <row r="128" spans="1:5" ht="29" x14ac:dyDescent="0.35">
      <c r="A128" s="3" t="s">
        <v>724</v>
      </c>
      <c r="B128" s="3">
        <v>47.165999999999997</v>
      </c>
      <c r="C128" s="3">
        <v>9.5553729999999995</v>
      </c>
      <c r="D128" s="3" t="s">
        <v>223</v>
      </c>
      <c r="E128" t="str">
        <f>VLOOKUP(A128,[1]!Table3[[#All],[Alpha-2 code]:[Numeric]],2, FALSE)</f>
        <v>LIE</v>
      </c>
    </row>
    <row r="129" spans="1:5" x14ac:dyDescent="0.35">
      <c r="A129" s="3" t="s">
        <v>603</v>
      </c>
      <c r="B129" s="3">
        <v>7.8730539999999998</v>
      </c>
      <c r="C129" s="3">
        <v>80.771797000000007</v>
      </c>
      <c r="D129" s="3" t="s">
        <v>102</v>
      </c>
      <c r="E129" t="str">
        <f>VLOOKUP(A129,[1]!Table3[[#All],[Alpha-2 code]:[Numeric]],2, FALSE)</f>
        <v>LKA</v>
      </c>
    </row>
    <row r="130" spans="1:5" x14ac:dyDescent="0.35">
      <c r="A130" s="3" t="s">
        <v>600</v>
      </c>
      <c r="B130" s="3">
        <v>6.4280549999999996</v>
      </c>
      <c r="C130" s="3">
        <v>-9.4294989999999999</v>
      </c>
      <c r="D130" s="3" t="s">
        <v>99</v>
      </c>
      <c r="E130" t="str">
        <f>VLOOKUP(A130,[1]!Table3[[#All],[Alpha-2 code]:[Numeric]],2, FALSE)</f>
        <v>LBR</v>
      </c>
    </row>
    <row r="131" spans="1:5" x14ac:dyDescent="0.35">
      <c r="A131" s="3" t="s">
        <v>604</v>
      </c>
      <c r="B131" s="3">
        <v>-29.609988000000001</v>
      </c>
      <c r="C131" s="3">
        <v>28.233608</v>
      </c>
      <c r="D131" s="3" t="s">
        <v>103</v>
      </c>
      <c r="E131" t="str">
        <f>VLOOKUP(A131,[1]!Table3[[#All],[Alpha-2 code]:[Numeric]],2, FALSE)</f>
        <v>LSO</v>
      </c>
    </row>
    <row r="132" spans="1:5" x14ac:dyDescent="0.35">
      <c r="A132" s="3" t="s">
        <v>605</v>
      </c>
      <c r="B132" s="3">
        <v>55.169438</v>
      </c>
      <c r="C132" s="3">
        <v>23.881274999999999</v>
      </c>
      <c r="D132" s="3" t="s">
        <v>104</v>
      </c>
      <c r="E132" t="str">
        <f>VLOOKUP(A132,[1]!Table3[[#All],[Alpha-2 code]:[Numeric]],2, FALSE)</f>
        <v>LTU</v>
      </c>
    </row>
    <row r="133" spans="1:5" ht="29" x14ac:dyDescent="0.35">
      <c r="A133" s="3" t="s">
        <v>606</v>
      </c>
      <c r="B133" s="3">
        <v>49.815272999999998</v>
      </c>
      <c r="C133" s="3">
        <v>6.1295830000000002</v>
      </c>
      <c r="D133" s="3" t="s">
        <v>105</v>
      </c>
      <c r="E133" t="str">
        <f>VLOOKUP(A133,[1]!Table3[[#All],[Alpha-2 code]:[Numeric]],2, FALSE)</f>
        <v>LUX</v>
      </c>
    </row>
    <row r="134" spans="1:5" x14ac:dyDescent="0.35">
      <c r="A134" s="3" t="s">
        <v>607</v>
      </c>
      <c r="B134" s="3">
        <v>56.879635</v>
      </c>
      <c r="C134" s="3">
        <v>24.603189</v>
      </c>
      <c r="D134" s="3" t="s">
        <v>106</v>
      </c>
      <c r="E134" t="str">
        <f>VLOOKUP(A134,[1]!Table3[[#All],[Alpha-2 code]:[Numeric]],2, FALSE)</f>
        <v>LVA</v>
      </c>
    </row>
    <row r="135" spans="1:5" x14ac:dyDescent="0.35">
      <c r="A135" s="3" t="s">
        <v>601</v>
      </c>
      <c r="B135" s="3">
        <v>26.335100000000001</v>
      </c>
      <c r="C135" s="3">
        <v>17.228331000000001</v>
      </c>
      <c r="D135" s="3" t="s">
        <v>100</v>
      </c>
      <c r="E135" t="str">
        <f>VLOOKUP(A135,[1]!Table3[[#All],[Alpha-2 code]:[Numeric]],2, FALSE)</f>
        <v>LBY</v>
      </c>
    </row>
    <row r="136" spans="1:5" x14ac:dyDescent="0.35">
      <c r="A136" s="3" t="s">
        <v>609</v>
      </c>
      <c r="B136" s="3">
        <v>31.791702000000001</v>
      </c>
      <c r="C136" s="3">
        <v>-7.0926200000000001</v>
      </c>
      <c r="D136" s="3" t="s">
        <v>108</v>
      </c>
      <c r="E136" t="str">
        <f>VLOOKUP(A136,[1]!Table3[[#All],[Alpha-2 code]:[Numeric]],2, FALSE)</f>
        <v>MAR</v>
      </c>
    </row>
    <row r="137" spans="1:5" x14ac:dyDescent="0.35">
      <c r="A137" s="3" t="s">
        <v>726</v>
      </c>
      <c r="B137" s="3">
        <v>43.750298000000001</v>
      </c>
      <c r="C137" s="3">
        <v>7.4128410000000002</v>
      </c>
      <c r="D137" s="3" t="s">
        <v>225</v>
      </c>
      <c r="E137" t="str">
        <f>VLOOKUP(A137,[1]!Table3[[#All],[Alpha-2 code]:[Numeric]],2, FALSE)</f>
        <v>MCO</v>
      </c>
    </row>
    <row r="138" spans="1:5" x14ac:dyDescent="0.35">
      <c r="A138" s="3" t="s">
        <v>610</v>
      </c>
      <c r="B138" s="3">
        <v>47.411631</v>
      </c>
      <c r="C138" s="3">
        <v>28.369885</v>
      </c>
      <c r="D138" s="3" t="s">
        <v>783</v>
      </c>
      <c r="E138" t="str">
        <f>VLOOKUP(A138,[1]!Table3[[#All],[Alpha-2 code]:[Numeric]],2, FALSE)</f>
        <v>MDA</v>
      </c>
    </row>
    <row r="139" spans="1:5" ht="29" x14ac:dyDescent="0.35">
      <c r="A139" s="3" t="s">
        <v>619</v>
      </c>
      <c r="B139" s="3">
        <v>42.708677999999999</v>
      </c>
      <c r="C139" s="3">
        <v>19.374389999999998</v>
      </c>
      <c r="D139" s="3" t="s">
        <v>118</v>
      </c>
      <c r="E139" t="str">
        <f>VLOOKUP(A139,[1]!Table3[[#All],[Alpha-2 code]:[Numeric]],2, FALSE)</f>
        <v>MNE</v>
      </c>
    </row>
    <row r="140" spans="1:5" ht="29" x14ac:dyDescent="0.35">
      <c r="A140" s="3" t="s">
        <v>611</v>
      </c>
      <c r="B140" s="3">
        <v>-18.766946999999998</v>
      </c>
      <c r="C140" s="3">
        <v>46.869107</v>
      </c>
      <c r="D140" s="3" t="s">
        <v>110</v>
      </c>
      <c r="E140" t="str">
        <f>VLOOKUP(A140,[1]!Table3[[#All],[Alpha-2 code]:[Numeric]],2, FALSE)</f>
        <v>MDG</v>
      </c>
    </row>
    <row r="141" spans="1:5" ht="29" x14ac:dyDescent="0.35">
      <c r="A141" s="3" t="s">
        <v>614</v>
      </c>
      <c r="B141" s="3">
        <v>7.1314739999999999</v>
      </c>
      <c r="C141" s="3">
        <v>171.18447800000001</v>
      </c>
      <c r="D141" s="3" t="s">
        <v>784</v>
      </c>
      <c r="E141" t="str">
        <f>VLOOKUP(A141,[1]!Table3[[#All],[Alpha-2 code]:[Numeric]],2, FALSE)</f>
        <v>MHL</v>
      </c>
    </row>
    <row r="142" spans="1:5" ht="43.5" x14ac:dyDescent="0.35">
      <c r="A142" s="3" t="s">
        <v>615</v>
      </c>
      <c r="B142" s="3">
        <v>41.608635</v>
      </c>
      <c r="C142" s="3">
        <v>21.745274999999999</v>
      </c>
      <c r="D142" s="3" t="s">
        <v>785</v>
      </c>
      <c r="E142" t="str">
        <f>VLOOKUP(A142,[1]!Table3[[#All],[Alpha-2 code]:[Numeric]],2, FALSE)</f>
        <v>MKD</v>
      </c>
    </row>
    <row r="143" spans="1:5" x14ac:dyDescent="0.35">
      <c r="A143" s="3" t="s">
        <v>616</v>
      </c>
      <c r="B143" s="3">
        <v>17.570692000000001</v>
      </c>
      <c r="C143" s="3">
        <v>-3.9961660000000001</v>
      </c>
      <c r="D143" s="3" t="s">
        <v>115</v>
      </c>
      <c r="E143" t="str">
        <f>VLOOKUP(A143,[1]!Table3[[#All],[Alpha-2 code]:[Numeric]],2, FALSE)</f>
        <v>MLI</v>
      </c>
    </row>
    <row r="144" spans="1:5" ht="29" x14ac:dyDescent="0.35">
      <c r="A144" s="3" t="s">
        <v>618</v>
      </c>
      <c r="B144" s="3">
        <v>21.913965000000001</v>
      </c>
      <c r="C144" s="3">
        <v>95.956222999999994</v>
      </c>
      <c r="D144" s="3" t="s">
        <v>117</v>
      </c>
      <c r="E144" t="str">
        <f>VLOOKUP(A144,[1]!Table3[[#All],[Alpha-2 code]:[Numeric]],2, FALSE)</f>
        <v>MMR</v>
      </c>
    </row>
    <row r="145" spans="1:5" x14ac:dyDescent="0.35">
      <c r="A145" s="3" t="s">
        <v>620</v>
      </c>
      <c r="B145" s="3">
        <v>46.862496</v>
      </c>
      <c r="C145" s="3">
        <v>103.846656</v>
      </c>
      <c r="D145" s="3" t="s">
        <v>119</v>
      </c>
      <c r="E145" t="str">
        <f>VLOOKUP(A145,[1]!Table3[[#All],[Alpha-2 code]:[Numeric]],2, FALSE)</f>
        <v>MNG</v>
      </c>
    </row>
    <row r="146" spans="1:5" x14ac:dyDescent="0.35">
      <c r="A146" s="3" t="s">
        <v>608</v>
      </c>
      <c r="B146" s="3">
        <v>22.198744999999999</v>
      </c>
      <c r="C146" s="3">
        <v>113.543873</v>
      </c>
      <c r="D146" s="3" t="s">
        <v>786</v>
      </c>
      <c r="E146" t="str">
        <f>VLOOKUP(A146,[1]!Table3[[#All],[Alpha-2 code]:[Numeric]],2, FALSE)</f>
        <v>MAC</v>
      </c>
    </row>
    <row r="147" spans="1:5" ht="43.5" x14ac:dyDescent="0.35">
      <c r="A147" s="3" t="s">
        <v>727</v>
      </c>
      <c r="B147" s="3">
        <v>17.330829999999999</v>
      </c>
      <c r="C147" s="3">
        <v>145.38469000000001</v>
      </c>
      <c r="D147" s="3" t="s">
        <v>787</v>
      </c>
      <c r="E147" t="str">
        <f>VLOOKUP(A147,[1]!Table3[[#All],[Alpha-2 code]:[Numeric]],2, FALSE)</f>
        <v>MNP</v>
      </c>
    </row>
    <row r="148" spans="1:5" ht="29" x14ac:dyDescent="0.35">
      <c r="A148" s="3" t="s">
        <v>729</v>
      </c>
      <c r="B148" s="3">
        <v>14.641527999999999</v>
      </c>
      <c r="C148" s="3">
        <v>-61.024174000000002</v>
      </c>
      <c r="D148" s="3" t="s">
        <v>228</v>
      </c>
      <c r="E148" t="str">
        <f>VLOOKUP(A148,[1]!Table3[[#All],[Alpha-2 code]:[Numeric]],2, FALSE)</f>
        <v>MTQ</v>
      </c>
    </row>
    <row r="149" spans="1:5" ht="29" x14ac:dyDescent="0.35">
      <c r="A149" s="3" t="s">
        <v>622</v>
      </c>
      <c r="B149" s="3">
        <v>21.00789</v>
      </c>
      <c r="C149" s="3">
        <v>-10.940835</v>
      </c>
      <c r="D149" s="3" t="s">
        <v>121</v>
      </c>
      <c r="E149" t="str">
        <f>VLOOKUP(A149,[1]!Table3[[#All],[Alpha-2 code]:[Numeric]],2, FALSE)</f>
        <v>MRT</v>
      </c>
    </row>
    <row r="150" spans="1:5" ht="29" x14ac:dyDescent="0.35">
      <c r="A150" s="3" t="s">
        <v>728</v>
      </c>
      <c r="B150" s="3">
        <v>16.742498000000001</v>
      </c>
      <c r="C150" s="3">
        <v>-62.187365999999997</v>
      </c>
      <c r="D150" s="3" t="s">
        <v>227</v>
      </c>
      <c r="E150" t="str">
        <f>VLOOKUP(A150,[1]!Table3[[#All],[Alpha-2 code]:[Numeric]],2, FALSE)</f>
        <v>MSR</v>
      </c>
    </row>
    <row r="151" spans="1:5" x14ac:dyDescent="0.35">
      <c r="A151" s="3" t="s">
        <v>617</v>
      </c>
      <c r="B151" s="3">
        <v>35.937496000000003</v>
      </c>
      <c r="C151" s="3">
        <v>14.375416</v>
      </c>
      <c r="D151" s="3" t="s">
        <v>116</v>
      </c>
      <c r="E151" t="str">
        <f>VLOOKUP(A151,[1]!Table3[[#All],[Alpha-2 code]:[Numeric]],2, FALSE)</f>
        <v>MLT</v>
      </c>
    </row>
    <row r="152" spans="1:5" ht="29" x14ac:dyDescent="0.35">
      <c r="A152" s="3" t="s">
        <v>623</v>
      </c>
      <c r="B152" s="3">
        <v>-20.348403999999999</v>
      </c>
      <c r="C152" s="3">
        <v>57.552152</v>
      </c>
      <c r="D152" s="3" t="s">
        <v>122</v>
      </c>
      <c r="E152" t="str">
        <f>VLOOKUP(A152,[1]!Table3[[#All],[Alpha-2 code]:[Numeric]],2, FALSE)</f>
        <v>MUS</v>
      </c>
    </row>
    <row r="153" spans="1:5" x14ac:dyDescent="0.35">
      <c r="A153" s="3" t="s">
        <v>612</v>
      </c>
      <c r="B153" s="3">
        <v>3.2027779999999999</v>
      </c>
      <c r="C153" s="3">
        <v>73.220680000000002</v>
      </c>
      <c r="D153" s="3" t="s">
        <v>111</v>
      </c>
      <c r="E153" t="str">
        <f>VLOOKUP(A153,[1]!Table3[[#All],[Alpha-2 code]:[Numeric]],2, FALSE)</f>
        <v>MDV</v>
      </c>
    </row>
    <row r="154" spans="1:5" x14ac:dyDescent="0.35">
      <c r="A154" s="3" t="s">
        <v>624</v>
      </c>
      <c r="B154" s="3">
        <v>-13.254308</v>
      </c>
      <c r="C154" s="3">
        <v>34.301524999999998</v>
      </c>
      <c r="D154" s="3" t="s">
        <v>123</v>
      </c>
      <c r="E154" t="str">
        <f>VLOOKUP(A154,[1]!Table3[[#All],[Alpha-2 code]:[Numeric]],2, FALSE)</f>
        <v>MWI</v>
      </c>
    </row>
    <row r="155" spans="1:5" x14ac:dyDescent="0.35">
      <c r="A155" s="3" t="s">
        <v>613</v>
      </c>
      <c r="B155" s="3">
        <v>23.634501</v>
      </c>
      <c r="C155" s="3">
        <v>-102.552784</v>
      </c>
      <c r="D155" s="3" t="s">
        <v>112</v>
      </c>
      <c r="E155" t="str">
        <f>VLOOKUP(A155,[1]!Table3[[#All],[Alpha-2 code]:[Numeric]],2, FALSE)</f>
        <v>MEX</v>
      </c>
    </row>
    <row r="156" spans="1:5" x14ac:dyDescent="0.35">
      <c r="A156" s="3" t="s">
        <v>625</v>
      </c>
      <c r="B156" s="3">
        <v>4.2104840000000001</v>
      </c>
      <c r="C156" s="3">
        <v>101.97576599999999</v>
      </c>
      <c r="D156" s="3" t="s">
        <v>124</v>
      </c>
      <c r="E156" t="str">
        <f>VLOOKUP(A156,[1]!Table3[[#All],[Alpha-2 code]:[Numeric]],2, FALSE)</f>
        <v>MYS</v>
      </c>
    </row>
    <row r="157" spans="1:5" ht="29" x14ac:dyDescent="0.35">
      <c r="A157" s="3" t="s">
        <v>621</v>
      </c>
      <c r="B157" s="3">
        <v>-18.665694999999999</v>
      </c>
      <c r="C157" s="3">
        <v>35.529561999999999</v>
      </c>
      <c r="D157" s="3" t="s">
        <v>120</v>
      </c>
      <c r="E157" t="str">
        <f>VLOOKUP(A157,[1]!Table3[[#All],[Alpha-2 code]:[Numeric]],2, FALSE)</f>
        <v>MOZ</v>
      </c>
    </row>
    <row r="158" spans="1:5" x14ac:dyDescent="0.35">
      <c r="A158" s="3" t="s">
        <v>626</v>
      </c>
      <c r="B158" s="3">
        <v>-22.957640000000001</v>
      </c>
      <c r="C158" s="3">
        <v>18.490410000000001</v>
      </c>
      <c r="D158" s="3" t="s">
        <v>125</v>
      </c>
      <c r="E158" t="str">
        <f>VLOOKUP(A158,[1]!Table3[[#All],[Alpha-2 code]:[Numeric]],2, FALSE)</f>
        <v>NAM</v>
      </c>
    </row>
    <row r="159" spans="1:5" ht="43.5" x14ac:dyDescent="0.35">
      <c r="A159" s="3" t="s">
        <v>731</v>
      </c>
      <c r="B159" s="3">
        <v>-20.904305000000001</v>
      </c>
      <c r="C159" s="3">
        <v>165.618042</v>
      </c>
      <c r="D159" s="3" t="s">
        <v>230</v>
      </c>
      <c r="E159" t="str">
        <f>VLOOKUP(A159,[1]!Table3[[#All],[Alpha-2 code]:[Numeric]],2, FALSE)</f>
        <v>NCL</v>
      </c>
    </row>
    <row r="160" spans="1:5" x14ac:dyDescent="0.35">
      <c r="A160" s="3" t="s">
        <v>627</v>
      </c>
      <c r="B160" s="3">
        <v>17.607789</v>
      </c>
      <c r="C160" s="3">
        <v>8.0816660000000002</v>
      </c>
      <c r="D160" s="3" t="s">
        <v>788</v>
      </c>
      <c r="E160" t="str">
        <f>VLOOKUP(A160,[1]!Table3[[#All],[Alpha-2 code]:[Numeric]],2, FALSE)</f>
        <v>NER</v>
      </c>
    </row>
    <row r="161" spans="1:5" ht="29" x14ac:dyDescent="0.35">
      <c r="A161" s="3" t="s">
        <v>732</v>
      </c>
      <c r="B161" s="3">
        <v>-29.040835000000001</v>
      </c>
      <c r="C161" s="3">
        <v>167.954712</v>
      </c>
      <c r="D161" s="3" t="s">
        <v>231</v>
      </c>
      <c r="E161" t="str">
        <f>VLOOKUP(A161,[1]!Table3[[#All],[Alpha-2 code]:[Numeric]],2, FALSE)</f>
        <v>NFK</v>
      </c>
    </row>
    <row r="162" spans="1:5" x14ac:dyDescent="0.35">
      <c r="A162" s="3" t="s">
        <v>628</v>
      </c>
      <c r="B162" s="3">
        <v>9.0819989999999997</v>
      </c>
      <c r="C162" s="3">
        <v>8.6752769999999995</v>
      </c>
      <c r="D162" s="3" t="s">
        <v>127</v>
      </c>
      <c r="E162" t="str">
        <f>VLOOKUP(A162,[1]!Table3[[#All],[Alpha-2 code]:[Numeric]],2, FALSE)</f>
        <v>NGA</v>
      </c>
    </row>
    <row r="163" spans="1:5" ht="29" x14ac:dyDescent="0.35">
      <c r="A163" s="3" t="s">
        <v>629</v>
      </c>
      <c r="B163" s="3">
        <v>12.865416</v>
      </c>
      <c r="C163" s="3">
        <v>-85.207228999999998</v>
      </c>
      <c r="D163" s="3" t="s">
        <v>128</v>
      </c>
      <c r="E163" t="str">
        <f>VLOOKUP(A163,[1]!Table3[[#All],[Alpha-2 code]:[Numeric]],2, FALSE)</f>
        <v>NIC</v>
      </c>
    </row>
    <row r="164" spans="1:5" ht="29" x14ac:dyDescent="0.35">
      <c r="A164" s="3" t="s">
        <v>630</v>
      </c>
      <c r="B164" s="3">
        <v>52.132632999999998</v>
      </c>
      <c r="C164" s="3">
        <v>5.2912660000000002</v>
      </c>
      <c r="D164" s="3" t="s">
        <v>129</v>
      </c>
      <c r="E164" t="str">
        <f>VLOOKUP(A164,[1]!Table3[[#All],[Alpha-2 code]:[Numeric]],2, FALSE)</f>
        <v>NLD</v>
      </c>
    </row>
    <row r="165" spans="1:5" x14ac:dyDescent="0.35">
      <c r="A165" s="3" t="s">
        <v>631</v>
      </c>
      <c r="B165" s="3">
        <v>60.472023999999998</v>
      </c>
      <c r="C165" s="3">
        <v>8.4689460000000008</v>
      </c>
      <c r="D165" s="3" t="s">
        <v>130</v>
      </c>
      <c r="E165" t="str">
        <f>VLOOKUP(A165,[1]!Table3[[#All],[Alpha-2 code]:[Numeric]],2, FALSE)</f>
        <v>NOR</v>
      </c>
    </row>
    <row r="166" spans="1:5" x14ac:dyDescent="0.35">
      <c r="A166" s="3" t="s">
        <v>632</v>
      </c>
      <c r="B166" s="3">
        <v>28.394856999999998</v>
      </c>
      <c r="C166" s="3">
        <v>84.124008000000003</v>
      </c>
      <c r="D166" s="3" t="s">
        <v>131</v>
      </c>
      <c r="E166" t="str">
        <f>VLOOKUP(A166,[1]!Table3[[#All],[Alpha-2 code]:[Numeric]],2, FALSE)</f>
        <v>NPL</v>
      </c>
    </row>
    <row r="167" spans="1:5" x14ac:dyDescent="0.35">
      <c r="A167" s="3" t="s">
        <v>633</v>
      </c>
      <c r="B167" s="3">
        <v>-0.52277799999999996</v>
      </c>
      <c r="C167" s="3">
        <v>166.93150299999999</v>
      </c>
      <c r="D167" s="3" t="s">
        <v>132</v>
      </c>
      <c r="E167" t="str">
        <f>VLOOKUP(A167,[1]!Table3[[#All],[Alpha-2 code]:[Numeric]],2, FALSE)</f>
        <v>NRU</v>
      </c>
    </row>
    <row r="168" spans="1:5" x14ac:dyDescent="0.35">
      <c r="A168" s="3" t="s">
        <v>733</v>
      </c>
      <c r="B168" s="3">
        <v>-19.054445000000001</v>
      </c>
      <c r="C168" s="3">
        <v>-169.867233</v>
      </c>
      <c r="D168" s="3" t="s">
        <v>232</v>
      </c>
      <c r="E168" t="str">
        <f>VLOOKUP(A168,[1]!Table3[[#All],[Alpha-2 code]:[Numeric]],2, FALSE)</f>
        <v>NIU</v>
      </c>
    </row>
    <row r="169" spans="1:5" ht="29" x14ac:dyDescent="0.35">
      <c r="A169" s="3" t="s">
        <v>634</v>
      </c>
      <c r="B169" s="3">
        <v>-40.900556999999999</v>
      </c>
      <c r="C169" s="3">
        <v>174.88597100000001</v>
      </c>
      <c r="D169" s="3" t="s">
        <v>133</v>
      </c>
      <c r="E169" t="str">
        <f>VLOOKUP(A169,[1]!Table3[[#All],[Alpha-2 code]:[Numeric]],2, FALSE)</f>
        <v>NZL</v>
      </c>
    </row>
    <row r="170" spans="1:5" x14ac:dyDescent="0.35">
      <c r="A170" s="3" t="s">
        <v>635</v>
      </c>
      <c r="B170" s="3">
        <v>21.512582999999999</v>
      </c>
      <c r="C170" s="3">
        <v>55.923254999999997</v>
      </c>
      <c r="D170" s="3" t="s">
        <v>134</v>
      </c>
      <c r="E170" t="str">
        <f>VLOOKUP(A170,[1]!Table3[[#All],[Alpha-2 code]:[Numeric]],2, FALSE)</f>
        <v>OMN</v>
      </c>
    </row>
    <row r="171" spans="1:5" x14ac:dyDescent="0.35">
      <c r="A171" s="3" t="s">
        <v>637</v>
      </c>
      <c r="B171" s="3">
        <v>8.5379810000000003</v>
      </c>
      <c r="C171" s="3">
        <v>-80.782127000000003</v>
      </c>
      <c r="D171" s="3" t="s">
        <v>136</v>
      </c>
      <c r="E171" t="str">
        <f>VLOOKUP(A171,[1]!Table3[[#All],[Alpha-2 code]:[Numeric]],2, FALSE)</f>
        <v>PAN</v>
      </c>
    </row>
    <row r="172" spans="1:5" x14ac:dyDescent="0.35">
      <c r="A172" s="3" t="s">
        <v>638</v>
      </c>
      <c r="B172" s="3">
        <v>-9.1899669999999993</v>
      </c>
      <c r="C172" s="3">
        <v>-75.015152</v>
      </c>
      <c r="D172" s="3" t="s">
        <v>137</v>
      </c>
      <c r="E172" t="str">
        <f>VLOOKUP(A172,[1]!Table3[[#All],[Alpha-2 code]:[Numeric]],2, FALSE)</f>
        <v>PER</v>
      </c>
    </row>
    <row r="173" spans="1:5" ht="29" x14ac:dyDescent="0.35">
      <c r="A173" s="3" t="s">
        <v>737</v>
      </c>
      <c r="B173" s="3">
        <v>-17.679742000000001</v>
      </c>
      <c r="C173" s="3">
        <v>-149.40684300000001</v>
      </c>
      <c r="D173" s="3" t="s">
        <v>236</v>
      </c>
      <c r="E173" t="str">
        <f>VLOOKUP(A173,[1]!Table3[[#All],[Alpha-2 code]:[Numeric]],2, FALSE)</f>
        <v>PYF</v>
      </c>
    </row>
    <row r="174" spans="1:5" ht="43.5" x14ac:dyDescent="0.35">
      <c r="A174" s="3" t="s">
        <v>641</v>
      </c>
      <c r="B174" s="3">
        <v>-6.3149930000000003</v>
      </c>
      <c r="C174" s="3">
        <v>143.95554999999999</v>
      </c>
      <c r="D174" s="3" t="s">
        <v>140</v>
      </c>
      <c r="E174" t="str">
        <f>VLOOKUP(A174,[1]!Table3[[#All],[Alpha-2 code]:[Numeric]],2, FALSE)</f>
        <v>PNG</v>
      </c>
    </row>
    <row r="175" spans="1:5" ht="29" x14ac:dyDescent="0.35">
      <c r="A175" s="3" t="s">
        <v>639</v>
      </c>
      <c r="B175" s="3">
        <v>12.879721</v>
      </c>
      <c r="C175" s="3">
        <v>121.774017</v>
      </c>
      <c r="D175" s="3" t="s">
        <v>138</v>
      </c>
      <c r="E175" t="str">
        <f>VLOOKUP(A175,[1]!Table3[[#All],[Alpha-2 code]:[Numeric]],2, FALSE)</f>
        <v>PHL</v>
      </c>
    </row>
    <row r="176" spans="1:5" x14ac:dyDescent="0.35">
      <c r="A176" s="3" t="s">
        <v>636</v>
      </c>
      <c r="B176" s="3">
        <v>30.375321</v>
      </c>
      <c r="C176" s="3">
        <v>69.345116000000004</v>
      </c>
      <c r="D176" s="3" t="s">
        <v>135</v>
      </c>
      <c r="E176" t="str">
        <f>VLOOKUP(A176,[1]!Table3[[#All],[Alpha-2 code]:[Numeric]],2, FALSE)</f>
        <v>PAK</v>
      </c>
    </row>
    <row r="177" spans="1:5" x14ac:dyDescent="0.35">
      <c r="A177" s="3" t="s">
        <v>642</v>
      </c>
      <c r="B177" s="3">
        <v>51.919438</v>
      </c>
      <c r="C177" s="3">
        <v>19.145136000000001</v>
      </c>
      <c r="D177" s="3" t="s">
        <v>141</v>
      </c>
      <c r="E177" t="str">
        <f>VLOOKUP(A177,[1]!Table3[[#All],[Alpha-2 code]:[Numeric]],2, FALSE)</f>
        <v>POL</v>
      </c>
    </row>
    <row r="178" spans="1:5" ht="72.5" x14ac:dyDescent="0.35">
      <c r="A178" s="3" t="s">
        <v>742</v>
      </c>
      <c r="B178" s="3">
        <v>46.941935999999998</v>
      </c>
      <c r="C178" s="3">
        <v>-56.27111</v>
      </c>
      <c r="D178" s="3" t="s">
        <v>241</v>
      </c>
      <c r="E178" t="str">
        <f>VLOOKUP(A178,[1]!Table3[[#All],[Alpha-2 code]:[Numeric]],2, FALSE)</f>
        <v>SPM</v>
      </c>
    </row>
    <row r="179" spans="1:5" ht="29" x14ac:dyDescent="0.35">
      <c r="A179" s="3" t="s">
        <v>734</v>
      </c>
      <c r="B179" s="3">
        <v>-24.703614999999999</v>
      </c>
      <c r="C179" s="3">
        <v>-127.439308</v>
      </c>
      <c r="D179" s="3" t="s">
        <v>789</v>
      </c>
      <c r="E179" t="str">
        <f>VLOOKUP(A179,[1]!Table3[[#All],[Alpha-2 code]:[Numeric]],2, FALSE)</f>
        <v>PCN</v>
      </c>
    </row>
    <row r="180" spans="1:5" ht="29" x14ac:dyDescent="0.35">
      <c r="A180" s="3" t="s">
        <v>643</v>
      </c>
      <c r="B180" s="3">
        <v>18.220832999999999</v>
      </c>
      <c r="C180" s="3">
        <v>-66.590148999999997</v>
      </c>
      <c r="D180" s="3" t="s">
        <v>142</v>
      </c>
      <c r="E180" t="str">
        <f>VLOOKUP(A180,[1]!Table3[[#All],[Alpha-2 code]:[Numeric]],2, FALSE)</f>
        <v>PRI</v>
      </c>
    </row>
    <row r="181" spans="1:5" ht="58" x14ac:dyDescent="0.35">
      <c r="A181" s="3" t="s">
        <v>736</v>
      </c>
      <c r="B181" s="3">
        <v>31.952162000000001</v>
      </c>
      <c r="C181" s="3">
        <v>35.233153999999999</v>
      </c>
      <c r="D181" s="3" t="s">
        <v>790</v>
      </c>
      <c r="E181" t="str">
        <f>VLOOKUP(A181,[1]!Table3[[#All],[Alpha-2 code]:[Numeric]],2, FALSE)</f>
        <v>PSE</v>
      </c>
    </row>
    <row r="182" spans="1:5" x14ac:dyDescent="0.35">
      <c r="A182" s="3" t="s">
        <v>644</v>
      </c>
      <c r="B182" s="3">
        <v>39.399872000000002</v>
      </c>
      <c r="C182" s="3">
        <v>-8.2244539999999997</v>
      </c>
      <c r="D182" s="3" t="s">
        <v>143</v>
      </c>
      <c r="E182" t="str">
        <f>VLOOKUP(A182,[1]!Table3[[#All],[Alpha-2 code]:[Numeric]],2, FALSE)</f>
        <v>PRT</v>
      </c>
    </row>
    <row r="183" spans="1:5" x14ac:dyDescent="0.35">
      <c r="A183" s="3" t="s">
        <v>640</v>
      </c>
      <c r="B183" s="3">
        <v>7.5149800000000004</v>
      </c>
      <c r="C183" s="3">
        <v>134.58251999999999</v>
      </c>
      <c r="D183" s="3" t="s">
        <v>139</v>
      </c>
      <c r="E183" t="str">
        <f>VLOOKUP(A183,[1]!Table3[[#All],[Alpha-2 code]:[Numeric]],2, FALSE)</f>
        <v>PLW</v>
      </c>
    </row>
    <row r="184" spans="1:5" x14ac:dyDescent="0.35">
      <c r="A184" s="3" t="s">
        <v>645</v>
      </c>
      <c r="B184" s="3">
        <v>-23.442502999999999</v>
      </c>
      <c r="C184" s="3">
        <v>-58.443832</v>
      </c>
      <c r="D184" s="3" t="s">
        <v>144</v>
      </c>
      <c r="E184" t="str">
        <f>VLOOKUP(A184,[1]!Table3[[#All],[Alpha-2 code]:[Numeric]],2, FALSE)</f>
        <v>PRY</v>
      </c>
    </row>
    <row r="185" spans="1:5" x14ac:dyDescent="0.35">
      <c r="A185" s="3" t="s">
        <v>646</v>
      </c>
      <c r="B185" s="3">
        <v>25.354825999999999</v>
      </c>
      <c r="C185" s="3">
        <v>51.183883999999999</v>
      </c>
      <c r="D185" s="3" t="s">
        <v>145</v>
      </c>
      <c r="E185" t="str">
        <f>VLOOKUP(A185,[1]!Table3[[#All],[Alpha-2 code]:[Numeric]],2, FALSE)</f>
        <v>QAT</v>
      </c>
    </row>
    <row r="186" spans="1:5" x14ac:dyDescent="0.35">
      <c r="A186" s="3" t="s">
        <v>738</v>
      </c>
      <c r="B186" s="3">
        <v>-21.115141000000001</v>
      </c>
      <c r="C186" s="3">
        <v>55.536383999999998</v>
      </c>
      <c r="D186" s="3" t="s">
        <v>237</v>
      </c>
      <c r="E186" t="str">
        <f>VLOOKUP(A186,[1]!Table3[[#All],[Alpha-2 code]:[Numeric]],2, FALSE)</f>
        <v>REU</v>
      </c>
    </row>
    <row r="187" spans="1:5" x14ac:dyDescent="0.35">
      <c r="A187" s="3" t="s">
        <v>647</v>
      </c>
      <c r="B187" s="3">
        <v>45.943161000000003</v>
      </c>
      <c r="C187" s="3">
        <v>24.966760000000001</v>
      </c>
      <c r="D187" s="3" t="s">
        <v>146</v>
      </c>
      <c r="E187" t="str">
        <f>VLOOKUP(A187,[1]!Table3[[#All],[Alpha-2 code]:[Numeric]],2, FALSE)</f>
        <v>ROU</v>
      </c>
    </row>
    <row r="188" spans="1:5" x14ac:dyDescent="0.35">
      <c r="A188" s="3" t="s">
        <v>659</v>
      </c>
      <c r="B188" s="3">
        <v>44.016520999999997</v>
      </c>
      <c r="C188" s="3">
        <v>21.005859000000001</v>
      </c>
      <c r="D188" s="3" t="s">
        <v>158</v>
      </c>
      <c r="E188" t="str">
        <f>VLOOKUP(A188,[1]!Table3[[#All],[Alpha-2 code]:[Numeric]],2, FALSE)</f>
        <v>SRB</v>
      </c>
    </row>
    <row r="189" spans="1:5" x14ac:dyDescent="0.35">
      <c r="A189" s="3" t="s">
        <v>648</v>
      </c>
      <c r="B189" s="3">
        <v>61.524009999999997</v>
      </c>
      <c r="C189" s="3">
        <v>105.31875599999999</v>
      </c>
      <c r="D189" s="3" t="s">
        <v>791</v>
      </c>
      <c r="E189" t="str">
        <f>VLOOKUP(A189,[1]!Table3[[#All],[Alpha-2 code]:[Numeric]],2, FALSE)</f>
        <v>RUS</v>
      </c>
    </row>
    <row r="190" spans="1:5" x14ac:dyDescent="0.35">
      <c r="A190" s="3" t="s">
        <v>649</v>
      </c>
      <c r="B190" s="3">
        <v>-1.9402779999999999</v>
      </c>
      <c r="C190" s="3">
        <v>29.873888000000001</v>
      </c>
      <c r="D190" s="3" t="s">
        <v>148</v>
      </c>
      <c r="E190" t="str">
        <f>VLOOKUP(A190,[1]!Table3[[#All],[Alpha-2 code]:[Numeric]],2, FALSE)</f>
        <v>RWA</v>
      </c>
    </row>
    <row r="191" spans="1:5" ht="29" x14ac:dyDescent="0.35">
      <c r="A191" s="3" t="s">
        <v>650</v>
      </c>
      <c r="B191" s="3">
        <v>23.885942</v>
      </c>
      <c r="C191" s="3">
        <v>45.079161999999997</v>
      </c>
      <c r="D191" s="3" t="s">
        <v>149</v>
      </c>
      <c r="E191" t="str">
        <f>VLOOKUP(A191,[1]!Table3[[#All],[Alpha-2 code]:[Numeric]],2, FALSE)</f>
        <v>SAU</v>
      </c>
    </row>
    <row r="192" spans="1:5" ht="29" x14ac:dyDescent="0.35">
      <c r="A192" s="3" t="s">
        <v>654</v>
      </c>
      <c r="B192" s="3">
        <v>-9.6457099999999993</v>
      </c>
      <c r="C192" s="3">
        <v>160.156194</v>
      </c>
      <c r="D192" s="3" t="s">
        <v>153</v>
      </c>
      <c r="E192" t="str">
        <f>VLOOKUP(A192,[1]!Table3[[#All],[Alpha-2 code]:[Numeric]],2, FALSE)</f>
        <v>SLB</v>
      </c>
    </row>
    <row r="193" spans="1:5" ht="29" x14ac:dyDescent="0.35">
      <c r="A193" s="3" t="s">
        <v>667</v>
      </c>
      <c r="B193" s="3">
        <v>-4.6795739999999997</v>
      </c>
      <c r="C193" s="3">
        <v>55.491976999999999</v>
      </c>
      <c r="D193" s="3" t="s">
        <v>166</v>
      </c>
      <c r="E193" t="str">
        <f>VLOOKUP(A193,[1]!Table3[[#All],[Alpha-2 code]:[Numeric]],2, FALSE)</f>
        <v>SYC</v>
      </c>
    </row>
    <row r="194" spans="1:5" x14ac:dyDescent="0.35">
      <c r="A194" s="3" t="s">
        <v>651</v>
      </c>
      <c r="B194" s="3">
        <v>12.862807</v>
      </c>
      <c r="C194" s="3">
        <v>30.217635999999999</v>
      </c>
      <c r="D194" s="3" t="s">
        <v>792</v>
      </c>
      <c r="E194" t="str">
        <f>VLOOKUP(A194,[1]!Table3[[#All],[Alpha-2 code]:[Numeric]],2, FALSE)</f>
        <v>SDN</v>
      </c>
    </row>
    <row r="195" spans="1:5" x14ac:dyDescent="0.35">
      <c r="A195" s="3" t="s">
        <v>665</v>
      </c>
      <c r="B195" s="3">
        <v>60.128160999999999</v>
      </c>
      <c r="C195" s="3">
        <v>18.643501000000001</v>
      </c>
      <c r="D195" s="3" t="s">
        <v>164</v>
      </c>
      <c r="E195" t="str">
        <f>VLOOKUP(A195,[1]!Table3[[#All],[Alpha-2 code]:[Numeric]],2, FALSE)</f>
        <v>SWE</v>
      </c>
    </row>
    <row r="196" spans="1:5" ht="29" x14ac:dyDescent="0.35">
      <c r="A196" s="3" t="s">
        <v>653</v>
      </c>
      <c r="B196" s="3">
        <v>1.3520829999999999</v>
      </c>
      <c r="C196" s="3">
        <v>103.819836</v>
      </c>
      <c r="D196" s="3" t="s">
        <v>152</v>
      </c>
      <c r="E196" t="str">
        <f>VLOOKUP(A196,[1]!Table3[[#All],[Alpha-2 code]:[Numeric]],2, FALSE)</f>
        <v>SGP</v>
      </c>
    </row>
    <row r="197" spans="1:5" ht="29" x14ac:dyDescent="0.35">
      <c r="A197" s="3" t="s">
        <v>740</v>
      </c>
      <c r="B197" s="3">
        <v>-24.143474000000001</v>
      </c>
      <c r="C197" s="3">
        <v>-10.030696000000001</v>
      </c>
      <c r="D197" s="3" t="s">
        <v>793</v>
      </c>
      <c r="E197" t="str">
        <f>VLOOKUP(A197,[1]!Table3[[#All],[Alpha-2 code]:[Numeric]],2, FALSE)</f>
        <v>SHN</v>
      </c>
    </row>
    <row r="198" spans="1:5" x14ac:dyDescent="0.35">
      <c r="A198" s="3" t="s">
        <v>664</v>
      </c>
      <c r="B198" s="3">
        <v>46.151240999999999</v>
      </c>
      <c r="C198" s="3">
        <v>14.995463000000001</v>
      </c>
      <c r="D198" s="3" t="s">
        <v>163</v>
      </c>
      <c r="E198" t="str">
        <f>VLOOKUP(A198,[1]!Table3[[#All],[Alpha-2 code]:[Numeric]],2, FALSE)</f>
        <v>SVN</v>
      </c>
    </row>
    <row r="199" spans="1:5" ht="43.5" x14ac:dyDescent="0.35">
      <c r="A199" s="3" t="s">
        <v>741</v>
      </c>
      <c r="B199" s="3">
        <v>77.553604000000007</v>
      </c>
      <c r="C199" s="3">
        <v>23.670272000000001</v>
      </c>
      <c r="D199" s="3" t="s">
        <v>240</v>
      </c>
      <c r="E199" t="str">
        <f>VLOOKUP(A199,[1]!Table3[[#All],[Alpha-2 code]:[Numeric]],2, FALSE)</f>
        <v>SJM</v>
      </c>
    </row>
    <row r="200" spans="1:5" x14ac:dyDescent="0.35">
      <c r="A200" s="3" t="s">
        <v>663</v>
      </c>
      <c r="B200" s="3">
        <v>48.669026000000002</v>
      </c>
      <c r="C200" s="3">
        <v>19.699024000000001</v>
      </c>
      <c r="D200" s="3" t="s">
        <v>162</v>
      </c>
      <c r="E200" t="str">
        <f>VLOOKUP(A200,[1]!Table3[[#All],[Alpha-2 code]:[Numeric]],2, FALSE)</f>
        <v>SVK</v>
      </c>
    </row>
    <row r="201" spans="1:5" ht="29" x14ac:dyDescent="0.35">
      <c r="A201" s="3" t="s">
        <v>655</v>
      </c>
      <c r="B201" s="3">
        <v>8.4605549999999994</v>
      </c>
      <c r="C201" s="3">
        <v>-11.779889000000001</v>
      </c>
      <c r="D201" s="3" t="s">
        <v>154</v>
      </c>
      <c r="E201" t="str">
        <f>VLOOKUP(A201,[1]!Table3[[#All],[Alpha-2 code]:[Numeric]],2, FALSE)</f>
        <v>SLE</v>
      </c>
    </row>
    <row r="202" spans="1:5" ht="29" x14ac:dyDescent="0.35">
      <c r="A202" s="3" t="s">
        <v>657</v>
      </c>
      <c r="B202" s="3">
        <v>43.942360000000001</v>
      </c>
      <c r="C202" s="3">
        <v>12.457777</v>
      </c>
      <c r="D202" s="3" t="s">
        <v>156</v>
      </c>
      <c r="E202" t="str">
        <f>VLOOKUP(A202,[1]!Table3[[#All],[Alpha-2 code]:[Numeric]],2, FALSE)</f>
        <v>SMR</v>
      </c>
    </row>
    <row r="203" spans="1:5" x14ac:dyDescent="0.35">
      <c r="A203" s="3" t="s">
        <v>652</v>
      </c>
      <c r="B203" s="3">
        <v>14.497401</v>
      </c>
      <c r="C203" s="3">
        <v>-14.452362000000001</v>
      </c>
      <c r="D203" s="3" t="s">
        <v>151</v>
      </c>
      <c r="E203" t="str">
        <f>VLOOKUP(A203,[1]!Table3[[#All],[Alpha-2 code]:[Numeric]],2, FALSE)</f>
        <v>SEN</v>
      </c>
    </row>
    <row r="204" spans="1:5" x14ac:dyDescent="0.35">
      <c r="A204" s="3" t="s">
        <v>658</v>
      </c>
      <c r="B204" s="3">
        <v>5.1521489999999996</v>
      </c>
      <c r="C204" s="3">
        <v>46.199615999999999</v>
      </c>
      <c r="D204" s="3" t="s">
        <v>157</v>
      </c>
      <c r="E204" t="str">
        <f>VLOOKUP(A204,[1]!Table3[[#All],[Alpha-2 code]:[Numeric]],2, FALSE)</f>
        <v>SOM</v>
      </c>
    </row>
    <row r="205" spans="1:5" x14ac:dyDescent="0.35">
      <c r="A205" s="3" t="s">
        <v>662</v>
      </c>
      <c r="B205" s="3">
        <v>3.919305</v>
      </c>
      <c r="C205" s="3">
        <v>-56.027782999999999</v>
      </c>
      <c r="D205" s="3" t="s">
        <v>161</v>
      </c>
      <c r="E205" t="str">
        <f>VLOOKUP(A205,[1]!Table3[[#All],[Alpha-2 code]:[Numeric]],2, FALSE)</f>
        <v>SUR</v>
      </c>
    </row>
    <row r="206" spans="1:5" ht="58" x14ac:dyDescent="0.35">
      <c r="A206" s="3" t="s">
        <v>661</v>
      </c>
      <c r="B206" s="3">
        <v>0.18636</v>
      </c>
      <c r="C206" s="3">
        <v>6.6130810000000002</v>
      </c>
      <c r="D206" s="3" t="s">
        <v>794</v>
      </c>
      <c r="E206" t="str">
        <f>VLOOKUP(A206,[1]!Table3[[#All],[Alpha-2 code]:[Numeric]],2, FALSE)</f>
        <v>STP</v>
      </c>
    </row>
    <row r="207" spans="1:5" ht="29" x14ac:dyDescent="0.35">
      <c r="A207" s="3" t="s">
        <v>656</v>
      </c>
      <c r="B207" s="3">
        <v>13.794185000000001</v>
      </c>
      <c r="C207" s="3">
        <v>-88.896529999999998</v>
      </c>
      <c r="D207" s="3" t="s">
        <v>155</v>
      </c>
      <c r="E207" t="str">
        <f>VLOOKUP(A207,[1]!Table3[[#All],[Alpha-2 code]:[Numeric]],2, FALSE)</f>
        <v>SLV</v>
      </c>
    </row>
    <row r="208" spans="1:5" x14ac:dyDescent="0.35">
      <c r="A208" s="3" t="s">
        <v>668</v>
      </c>
      <c r="B208" s="3">
        <v>34.802075000000002</v>
      </c>
      <c r="C208" s="3">
        <v>38.996814999999998</v>
      </c>
      <c r="D208" s="3" t="s">
        <v>795</v>
      </c>
      <c r="E208" t="str">
        <f>VLOOKUP(A208,[1]!Table3[[#All],[Alpha-2 code]:[Numeric]],2, FALSE)</f>
        <v>SYR</v>
      </c>
    </row>
    <row r="209" spans="1:5" ht="29" x14ac:dyDescent="0.35">
      <c r="A209" s="3" t="s">
        <v>666</v>
      </c>
      <c r="B209" s="3">
        <v>-26.522503</v>
      </c>
      <c r="C209" s="3">
        <v>31.465865999999998</v>
      </c>
      <c r="D209" s="3" t="s">
        <v>796</v>
      </c>
      <c r="E209" t="str">
        <f>VLOOKUP(A209,[1]!Table3[[#All],[Alpha-2 code]:[Numeric]],2, FALSE)</f>
        <v>SWZ</v>
      </c>
    </row>
    <row r="210" spans="1:5" ht="58" x14ac:dyDescent="0.35">
      <c r="A210" s="3" t="s">
        <v>744</v>
      </c>
      <c r="B210" s="3">
        <v>21.694025</v>
      </c>
      <c r="C210" s="3">
        <v>-71.797927999999999</v>
      </c>
      <c r="D210" s="3" t="s">
        <v>797</v>
      </c>
      <c r="E210" t="str">
        <f>VLOOKUP(A210,[1]!Table3[[#All],[Alpha-2 code]:[Numeric]],2, FALSE)</f>
        <v>TCA</v>
      </c>
    </row>
    <row r="211" spans="1:5" x14ac:dyDescent="0.35">
      <c r="A211" s="3" t="s">
        <v>669</v>
      </c>
      <c r="B211" s="3">
        <v>15.454166000000001</v>
      </c>
      <c r="C211" s="3">
        <v>18.732206999999999</v>
      </c>
      <c r="D211" s="3" t="s">
        <v>168</v>
      </c>
      <c r="E211" t="str">
        <f>VLOOKUP(A211,[1]!Table3[[#All],[Alpha-2 code]:[Numeric]],2, FALSE)</f>
        <v>TCD</v>
      </c>
    </row>
    <row r="212" spans="1:5" ht="58" x14ac:dyDescent="0.35">
      <c r="A212" s="3" t="s">
        <v>700</v>
      </c>
      <c r="B212" s="3">
        <v>-49.280366000000001</v>
      </c>
      <c r="C212" s="3">
        <v>69.348557</v>
      </c>
      <c r="D212" s="3" t="s">
        <v>798</v>
      </c>
      <c r="E212" t="str">
        <f>VLOOKUP(A212,[1]!Table3[[#All],[Alpha-2 code]:[Numeric]],2, FALSE)</f>
        <v>ATF</v>
      </c>
    </row>
    <row r="213" spans="1:5" x14ac:dyDescent="0.35">
      <c r="A213" s="3" t="s">
        <v>670</v>
      </c>
      <c r="B213" s="3">
        <v>8.6195430000000002</v>
      </c>
      <c r="C213" s="3">
        <v>0.82478200000000002</v>
      </c>
      <c r="D213" s="3" t="s">
        <v>169</v>
      </c>
      <c r="E213" t="str">
        <f>VLOOKUP(A213,[1]!Table3[[#All],[Alpha-2 code]:[Numeric]],2, FALSE)</f>
        <v>TGO</v>
      </c>
    </row>
    <row r="214" spans="1:5" x14ac:dyDescent="0.35">
      <c r="A214" s="3" t="s">
        <v>671</v>
      </c>
      <c r="B214" s="3">
        <v>15.870032</v>
      </c>
      <c r="C214" s="3">
        <v>100.992541</v>
      </c>
      <c r="D214" s="3" t="s">
        <v>170</v>
      </c>
      <c r="E214" t="str">
        <f>VLOOKUP(A214,[1]!Table3[[#All],[Alpha-2 code]:[Numeric]],2, FALSE)</f>
        <v>THA</v>
      </c>
    </row>
    <row r="215" spans="1:5" x14ac:dyDescent="0.35">
      <c r="A215" s="3" t="s">
        <v>672</v>
      </c>
      <c r="B215" s="3">
        <v>38.861033999999997</v>
      </c>
      <c r="C215" s="3">
        <v>71.276093000000003</v>
      </c>
      <c r="D215" s="3" t="s">
        <v>171</v>
      </c>
      <c r="E215" t="str">
        <f>VLOOKUP(A215,[1]!Table3[[#All],[Alpha-2 code]:[Numeric]],2, FALSE)</f>
        <v>TJK</v>
      </c>
    </row>
    <row r="216" spans="1:5" x14ac:dyDescent="0.35">
      <c r="A216" s="3" t="s">
        <v>745</v>
      </c>
      <c r="B216" s="3">
        <v>-8.9673630000000006</v>
      </c>
      <c r="C216" s="3">
        <v>-171.85588100000001</v>
      </c>
      <c r="D216" s="3" t="s">
        <v>244</v>
      </c>
      <c r="E216" t="str">
        <f>VLOOKUP(A216,[1]!Table3[[#All],[Alpha-2 code]:[Numeric]],2, FALSE)</f>
        <v>TKL</v>
      </c>
    </row>
    <row r="217" spans="1:5" ht="29" x14ac:dyDescent="0.35">
      <c r="A217" s="3" t="s">
        <v>674</v>
      </c>
      <c r="B217" s="3">
        <v>-8.8742169999999998</v>
      </c>
      <c r="C217" s="3">
        <v>125.72753899999999</v>
      </c>
      <c r="D217" s="3" t="s">
        <v>173</v>
      </c>
      <c r="E217" t="str">
        <f>VLOOKUP(A217,[1]!Table3[[#All],[Alpha-2 code]:[Numeric]],2, FALSE)</f>
        <v>TLS</v>
      </c>
    </row>
    <row r="218" spans="1:5" ht="29" x14ac:dyDescent="0.35">
      <c r="A218" s="3" t="s">
        <v>673</v>
      </c>
      <c r="B218" s="3">
        <v>38.969718999999998</v>
      </c>
      <c r="C218" s="3">
        <v>59.556277999999999</v>
      </c>
      <c r="D218" s="3" t="s">
        <v>172</v>
      </c>
      <c r="E218" t="str">
        <f>VLOOKUP(A218,[1]!Table3[[#All],[Alpha-2 code]:[Numeric]],2, FALSE)</f>
        <v>TKM</v>
      </c>
    </row>
    <row r="219" spans="1:5" x14ac:dyDescent="0.35">
      <c r="A219" s="3" t="s">
        <v>677</v>
      </c>
      <c r="B219" s="3">
        <v>33.886916999999997</v>
      </c>
      <c r="C219" s="3">
        <v>9.5374990000000004</v>
      </c>
      <c r="D219" s="3" t="s">
        <v>176</v>
      </c>
      <c r="E219" t="str">
        <f>VLOOKUP(A219,[1]!Table3[[#All],[Alpha-2 code]:[Numeric]],2, FALSE)</f>
        <v>TUN</v>
      </c>
    </row>
    <row r="220" spans="1:5" x14ac:dyDescent="0.35">
      <c r="A220" s="3" t="s">
        <v>675</v>
      </c>
      <c r="B220" s="3">
        <v>-21.178985999999998</v>
      </c>
      <c r="C220" s="3">
        <v>-175.19824199999999</v>
      </c>
      <c r="D220" s="3" t="s">
        <v>174</v>
      </c>
      <c r="E220" t="str">
        <f>VLOOKUP(A220,[1]!Table3[[#All],[Alpha-2 code]:[Numeric]],2, FALSE)</f>
        <v>TON</v>
      </c>
    </row>
    <row r="221" spans="1:5" x14ac:dyDescent="0.35">
      <c r="A221" s="3" t="s">
        <v>678</v>
      </c>
      <c r="B221" s="3">
        <v>38.963745000000003</v>
      </c>
      <c r="C221" s="3">
        <v>35.243321999999999</v>
      </c>
      <c r="D221" s="3" t="s">
        <v>177</v>
      </c>
      <c r="E221" t="str">
        <f>VLOOKUP(A221,[1]!Table3[[#All],[Alpha-2 code]:[Numeric]],2, FALSE)</f>
        <v>TUR</v>
      </c>
    </row>
    <row r="222" spans="1:5" ht="43.5" x14ac:dyDescent="0.35">
      <c r="A222" s="3" t="s">
        <v>676</v>
      </c>
      <c r="B222" s="3">
        <v>10.691803</v>
      </c>
      <c r="C222" s="3">
        <v>-61.222503000000003</v>
      </c>
      <c r="D222" s="3" t="s">
        <v>175</v>
      </c>
      <c r="E222" t="str">
        <f>VLOOKUP(A222,[1]!Table3[[#All],[Alpha-2 code]:[Numeric]],2, FALSE)</f>
        <v>TTO</v>
      </c>
    </row>
    <row r="223" spans="1:5" x14ac:dyDescent="0.35">
      <c r="A223" s="3" t="s">
        <v>679</v>
      </c>
      <c r="B223" s="3">
        <v>-7.1095350000000002</v>
      </c>
      <c r="C223" s="3">
        <v>177.64932999999999</v>
      </c>
      <c r="D223" s="3" t="s">
        <v>178</v>
      </c>
      <c r="E223" t="str">
        <f>VLOOKUP(A223,[1]!Table3[[#All],[Alpha-2 code]:[Numeric]],2, FALSE)</f>
        <v>TUV</v>
      </c>
    </row>
    <row r="224" spans="1:5" x14ac:dyDescent="0.35">
      <c r="A224" s="3" t="s">
        <v>680</v>
      </c>
      <c r="B224" s="3">
        <v>23.69781</v>
      </c>
      <c r="C224" s="3">
        <v>120.960515</v>
      </c>
      <c r="D224" s="3" t="s">
        <v>799</v>
      </c>
      <c r="E224" t="str">
        <f>VLOOKUP(A224,[1]!Table3[[#All],[Alpha-2 code]:[Numeric]],2, FALSE)</f>
        <v>TWN</v>
      </c>
    </row>
    <row r="225" spans="1:5" x14ac:dyDescent="0.35">
      <c r="A225" s="3" t="s">
        <v>681</v>
      </c>
      <c r="B225" s="3">
        <v>-6.3690280000000001</v>
      </c>
      <c r="C225" s="3">
        <v>34.888821999999998</v>
      </c>
      <c r="D225" s="3" t="s">
        <v>800</v>
      </c>
      <c r="E225" t="str">
        <f>VLOOKUP(A225,[1]!Table3[[#All],[Alpha-2 code]:[Numeric]],2, FALSE)</f>
        <v>TZA</v>
      </c>
    </row>
    <row r="226" spans="1:5" x14ac:dyDescent="0.35">
      <c r="A226" s="3" t="s">
        <v>683</v>
      </c>
      <c r="B226" s="3">
        <v>48.379432999999999</v>
      </c>
      <c r="C226" s="3">
        <v>31.165579999999999</v>
      </c>
      <c r="D226" s="3" t="s">
        <v>182</v>
      </c>
      <c r="E226" t="str">
        <f>VLOOKUP(A226,[1]!Table3[[#All],[Alpha-2 code]:[Numeric]],2, FALSE)</f>
        <v>UKR</v>
      </c>
    </row>
    <row r="227" spans="1:5" x14ac:dyDescent="0.35">
      <c r="A227" s="3" t="s">
        <v>682</v>
      </c>
      <c r="B227" s="3">
        <v>1.3733329999999999</v>
      </c>
      <c r="C227" s="3">
        <v>32.290275000000001</v>
      </c>
      <c r="D227" s="3" t="s">
        <v>181</v>
      </c>
      <c r="E227" t="str">
        <f>VLOOKUP(A227,[1]!Table3[[#All],[Alpha-2 code]:[Numeric]],2, FALSE)</f>
        <v>UGA</v>
      </c>
    </row>
    <row r="228" spans="1:5" ht="58" x14ac:dyDescent="0.35">
      <c r="A228" s="3" t="s">
        <v>746</v>
      </c>
      <c r="B228" s="3"/>
      <c r="C228" s="3"/>
      <c r="D228" s="3" t="s">
        <v>801</v>
      </c>
      <c r="E228" t="str">
        <f>VLOOKUP(A228,[1]!Table3[[#All],[Alpha-2 code]:[Numeric]],2, FALSE)</f>
        <v>UMI</v>
      </c>
    </row>
    <row r="229" spans="1:5" ht="29" x14ac:dyDescent="0.35">
      <c r="A229" s="3" t="s">
        <v>685</v>
      </c>
      <c r="B229" s="3">
        <v>37.090240000000001</v>
      </c>
      <c r="C229" s="3">
        <v>-95.712890999999999</v>
      </c>
      <c r="D229" s="3" t="s">
        <v>802</v>
      </c>
      <c r="E229" t="str">
        <f>VLOOKUP(A229,[1]!Table3[[#All],[Alpha-2 code]:[Numeric]],2, FALSE)</f>
        <v>USA</v>
      </c>
    </row>
    <row r="230" spans="1:5" x14ac:dyDescent="0.35">
      <c r="A230" s="3" t="s">
        <v>684</v>
      </c>
      <c r="B230" s="3">
        <v>-32.522779</v>
      </c>
      <c r="C230" s="3">
        <v>-55.765835000000003</v>
      </c>
      <c r="D230" s="3" t="s">
        <v>183</v>
      </c>
      <c r="E230" t="str">
        <f>VLOOKUP(A230,[1]!Table3[[#All],[Alpha-2 code]:[Numeric]],2, FALSE)</f>
        <v>URY</v>
      </c>
    </row>
    <row r="231" spans="1:5" ht="29" x14ac:dyDescent="0.35">
      <c r="A231" s="3" t="s">
        <v>686</v>
      </c>
      <c r="B231" s="3">
        <v>41.377490999999999</v>
      </c>
      <c r="C231" s="3">
        <v>64.585262</v>
      </c>
      <c r="D231" s="3" t="s">
        <v>185</v>
      </c>
      <c r="E231" t="str">
        <f>VLOOKUP(A231,[1]!Table3[[#All],[Alpha-2 code]:[Numeric]],2, FALSE)</f>
        <v>UZB</v>
      </c>
    </row>
    <row r="232" spans="1:5" ht="29" x14ac:dyDescent="0.35">
      <c r="A232" s="3" t="s">
        <v>747</v>
      </c>
      <c r="B232" s="3">
        <v>41.902915999999998</v>
      </c>
      <c r="C232" s="3">
        <v>12.453389</v>
      </c>
      <c r="D232" s="3" t="s">
        <v>803</v>
      </c>
      <c r="E232" t="str">
        <f>VLOOKUP(A232,[1]!Table3[[#All],[Alpha-2 code]:[Numeric]],2, FALSE)</f>
        <v>VAT</v>
      </c>
    </row>
    <row r="233" spans="1:5" ht="72.5" x14ac:dyDescent="0.35">
      <c r="A233" s="3" t="s">
        <v>687</v>
      </c>
      <c r="B233" s="3">
        <v>12.984305000000001</v>
      </c>
      <c r="C233" s="3">
        <v>-61.287227999999999</v>
      </c>
      <c r="D233" s="3" t="s">
        <v>186</v>
      </c>
      <c r="E233" t="str">
        <f>VLOOKUP(A233,[1]!Table3[[#All],[Alpha-2 code]:[Numeric]],2, FALSE)</f>
        <v>VCT</v>
      </c>
    </row>
    <row r="234" spans="1:5" ht="29" x14ac:dyDescent="0.35">
      <c r="A234" s="3" t="s">
        <v>688</v>
      </c>
      <c r="B234" s="3">
        <v>6.4237500000000001</v>
      </c>
      <c r="C234" s="3">
        <v>-66.589730000000003</v>
      </c>
      <c r="D234" s="3" t="s">
        <v>804</v>
      </c>
      <c r="E234" t="str">
        <f>VLOOKUP(A234,[1]!Table3[[#All],[Alpha-2 code]:[Numeric]],2, FALSE)</f>
        <v>VEN</v>
      </c>
    </row>
    <row r="235" spans="1:5" ht="43.5" x14ac:dyDescent="0.35">
      <c r="A235" s="3" t="s">
        <v>748</v>
      </c>
      <c r="B235" s="3">
        <v>18.420694999999998</v>
      </c>
      <c r="C235" s="3">
        <v>-64.639967999999996</v>
      </c>
      <c r="D235" s="3" t="s">
        <v>805</v>
      </c>
      <c r="E235" t="str">
        <f>VLOOKUP(A235,[1]!Table3[[#All],[Alpha-2 code]:[Numeric]],2, FALSE)</f>
        <v>VGB</v>
      </c>
    </row>
    <row r="236" spans="1:5" ht="43.5" x14ac:dyDescent="0.35">
      <c r="A236" s="3" t="s">
        <v>749</v>
      </c>
      <c r="B236" s="3">
        <v>18.335764999999999</v>
      </c>
      <c r="C236" s="3">
        <v>-64.896334999999993</v>
      </c>
      <c r="D236" s="3" t="s">
        <v>806</v>
      </c>
      <c r="E236" t="str">
        <f>VLOOKUP(A236,[1]!Table3[[#All],[Alpha-2 code]:[Numeric]],2, FALSE)</f>
        <v>VIR</v>
      </c>
    </row>
    <row r="237" spans="1:5" x14ac:dyDescent="0.35">
      <c r="A237" s="3" t="s">
        <v>689</v>
      </c>
      <c r="B237" s="3">
        <v>14.058324000000001</v>
      </c>
      <c r="C237" s="3">
        <v>108.277199</v>
      </c>
      <c r="D237" s="3" t="s">
        <v>188</v>
      </c>
      <c r="E237" t="str">
        <f>VLOOKUP(A237,[1]!Table3[[#All],[Alpha-2 code]:[Numeric]],2, FALSE)</f>
        <v>VNM</v>
      </c>
    </row>
    <row r="238" spans="1:5" x14ac:dyDescent="0.35">
      <c r="A238" s="3" t="s">
        <v>690</v>
      </c>
      <c r="B238" s="3">
        <v>-15.376706</v>
      </c>
      <c r="C238" s="3">
        <v>166.959158</v>
      </c>
      <c r="D238" s="3" t="s">
        <v>189</v>
      </c>
      <c r="E238" t="str">
        <f>VLOOKUP(A238,[1]!Table3[[#All],[Alpha-2 code]:[Numeric]],2, FALSE)</f>
        <v>VUT</v>
      </c>
    </row>
    <row r="239" spans="1:5" ht="43.5" x14ac:dyDescent="0.35">
      <c r="A239" s="3" t="s">
        <v>750</v>
      </c>
      <c r="B239" s="3">
        <v>-13.768751999999999</v>
      </c>
      <c r="C239" s="3">
        <v>-177.15609699999999</v>
      </c>
      <c r="D239" s="3" t="s">
        <v>249</v>
      </c>
      <c r="E239" t="str">
        <f>VLOOKUP(A239,[1]!Table3[[#All],[Alpha-2 code]:[Numeric]],2, FALSE)</f>
        <v>WLF</v>
      </c>
    </row>
    <row r="240" spans="1:5" x14ac:dyDescent="0.35">
      <c r="A240" s="3" t="s">
        <v>691</v>
      </c>
      <c r="B240" s="3">
        <v>-13.759029</v>
      </c>
      <c r="C240" s="3">
        <v>-172.10462899999999</v>
      </c>
      <c r="D240" s="3" t="s">
        <v>190</v>
      </c>
      <c r="E240" t="str">
        <f>VLOOKUP(A240,[1]!Table3[[#All],[Alpha-2 code]:[Numeric]],2, FALSE)</f>
        <v>WSM</v>
      </c>
    </row>
    <row r="241" spans="1:5" x14ac:dyDescent="0.35">
      <c r="A241" s="3" t="s">
        <v>751</v>
      </c>
      <c r="B241" s="3">
        <v>42.602635999999997</v>
      </c>
      <c r="C241" s="3">
        <v>20.902977</v>
      </c>
      <c r="D241" s="3" t="s">
        <v>250</v>
      </c>
      <c r="E241" t="str">
        <f>VLOOKUP(A241,[1]!Table3[[#All],[Alpha-2 code]:[Numeric]],2, FALSE)</f>
        <v>XKX</v>
      </c>
    </row>
    <row r="242" spans="1:5" x14ac:dyDescent="0.35">
      <c r="A242" s="3" t="s">
        <v>692</v>
      </c>
      <c r="B242" s="3">
        <v>15.552727000000001</v>
      </c>
      <c r="C242" s="3">
        <v>48.516387999999999</v>
      </c>
      <c r="D242" s="3" t="s">
        <v>191</v>
      </c>
      <c r="E242" t="str">
        <f>VLOOKUP(A242,[1]!Table3[[#All],[Alpha-2 code]:[Numeric]],2, FALSE)</f>
        <v>YEM</v>
      </c>
    </row>
    <row r="243" spans="1:5" x14ac:dyDescent="0.35">
      <c r="A243" s="3" t="s">
        <v>730</v>
      </c>
      <c r="B243" s="3">
        <v>-12.827500000000001</v>
      </c>
      <c r="C243" s="3">
        <v>45.166243999999999</v>
      </c>
      <c r="D243" s="3" t="s">
        <v>229</v>
      </c>
      <c r="E243" t="str">
        <f>VLOOKUP(A243,[1]!Table3[[#All],[Alpha-2 code]:[Numeric]],2, FALSE)</f>
        <v>MYT</v>
      </c>
    </row>
    <row r="244" spans="1:5" ht="29" x14ac:dyDescent="0.35">
      <c r="A244" s="3" t="s">
        <v>693</v>
      </c>
      <c r="B244" s="3">
        <v>-30.559481999999999</v>
      </c>
      <c r="C244" s="3">
        <v>22.937505999999999</v>
      </c>
      <c r="D244" s="3" t="s">
        <v>192</v>
      </c>
      <c r="E244" t="str">
        <f>VLOOKUP(A244,[1]!Table3[[#All],[Alpha-2 code]:[Numeric]],2, FALSE)</f>
        <v>ZAF</v>
      </c>
    </row>
    <row r="245" spans="1:5" x14ac:dyDescent="0.35">
      <c r="A245" s="3" t="s">
        <v>694</v>
      </c>
      <c r="B245" s="3">
        <v>-13.133896999999999</v>
      </c>
      <c r="C245" s="3">
        <v>27.849332</v>
      </c>
      <c r="D245" s="3" t="s">
        <v>193</v>
      </c>
      <c r="E245" t="str">
        <f>VLOOKUP(A245,[1]!Table3[[#All],[Alpha-2 code]:[Numeric]],2, FALSE)</f>
        <v>ZMB</v>
      </c>
    </row>
    <row r="246" spans="1:5" ht="29" x14ac:dyDescent="0.35">
      <c r="A246" s="3" t="s">
        <v>695</v>
      </c>
      <c r="B246" s="3">
        <v>-19.015438</v>
      </c>
      <c r="C246" s="3">
        <v>29.154857</v>
      </c>
      <c r="D246" s="3" t="s">
        <v>194</v>
      </c>
      <c r="E246" t="str">
        <f>VLOOKUP(A246,[1]!Table3[[#All],[Alpha-2 code]:[Numeric]],2, FALSE)</f>
        <v>ZWE</v>
      </c>
    </row>
    <row r="247" spans="1:5" x14ac:dyDescent="0.35">
      <c r="B247" s="3">
        <v>39.163035999999998</v>
      </c>
      <c r="C247" s="3">
        <v>-38</v>
      </c>
      <c r="D247" s="3" t="s">
        <v>807</v>
      </c>
      <c r="E247" t="e">
        <f>VLOOKUP(A247,[1]!Table3[[#All],[Alpha-2 code]:[Numeric]],2, FALSE)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Fuchs1,M (pgr)</cp:lastModifiedBy>
  <dcterms:modified xsi:type="dcterms:W3CDTF">2025-12-30T13:36:13Z</dcterms:modified>
</cp:coreProperties>
</file>